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0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16" i="5" l="1"/>
  <c r="G4" i="3"/>
  <c r="C4" i="3"/>
  <c r="G124" i="29" l="1"/>
  <c r="E124" i="29"/>
  <c r="H123" i="29"/>
  <c r="G45" i="29"/>
  <c r="F45" i="29"/>
  <c r="I124" i="29"/>
  <c r="G50" i="29"/>
  <c r="G38" i="29"/>
  <c r="D5" i="29" l="1"/>
  <c r="D75" i="29" l="1"/>
  <c r="D62" i="29"/>
  <c r="D61" i="29"/>
  <c r="D60" i="29"/>
  <c r="D55" i="29"/>
  <c r="D50" i="29"/>
  <c r="E45" i="29"/>
  <c r="D45" i="29"/>
  <c r="D40" i="29"/>
  <c r="D39" i="29"/>
  <c r="D36" i="29"/>
  <c r="D18" i="29"/>
  <c r="D16" i="29"/>
  <c r="D15" i="29"/>
  <c r="D14" i="29"/>
  <c r="D10" i="29"/>
  <c r="D8" i="29"/>
  <c r="D124" i="29"/>
  <c r="D176" i="29"/>
  <c r="D262" i="29"/>
  <c r="D258" i="29"/>
  <c r="D253" i="29"/>
  <c r="D211" i="29"/>
  <c r="D228" i="29"/>
  <c r="D240" i="29"/>
  <c r="D260" i="29"/>
  <c r="D235" i="29"/>
  <c r="D229" i="29"/>
  <c r="D221" i="29"/>
  <c r="D218" i="29"/>
  <c r="D217" i="29"/>
  <c r="D209"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C211" i="5"/>
  <c r="B5260" i="106" s="1"/>
  <c r="D5260" i="106" s="1"/>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6" i="127"/>
  <c r="B67"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9" i="118"/>
  <c r="H33" i="118"/>
  <c r="J22" i="37"/>
  <c r="L22" i="37"/>
  <c r="D24" i="37"/>
  <c r="B4270" i="106" s="1"/>
  <c r="D4270" i="106" s="1"/>
  <c r="I24" i="12" l="1"/>
  <c r="B1996" i="106" s="1"/>
  <c r="D1996" i="106" s="1"/>
  <c r="H28" i="118"/>
  <c r="F21" i="8"/>
  <c r="B1879" i="106" s="1"/>
  <c r="D1879" i="106" s="1"/>
  <c r="D74" i="36"/>
  <c r="B2836" i="106"/>
  <c r="D2836" i="106" s="1"/>
  <c r="F14" i="4"/>
  <c r="B2597" i="106" s="1"/>
  <c r="D2597" i="106" s="1"/>
  <c r="D27" i="108"/>
  <c r="B1126" i="106"/>
  <c r="D1126" i="106" s="1"/>
  <c r="F70" i="34"/>
  <c r="F26" i="108"/>
  <c r="B6995" i="106"/>
  <c r="D6995" i="106" s="1"/>
  <c r="B4202" i="106"/>
  <c r="D4202" i="106" s="1"/>
  <c r="D26" i="108"/>
  <c r="B2091" i="106"/>
  <c r="D2091" i="106" s="1"/>
  <c r="B5246" i="106"/>
  <c r="D5246" i="106" s="1"/>
  <c r="E10" i="108"/>
  <c r="B3730" i="106" s="1"/>
  <c r="D3730" i="106" s="1"/>
  <c r="F56" i="34"/>
  <c r="F46" i="34"/>
  <c r="C14" i="4"/>
  <c r="B2558" i="106" s="1"/>
  <c r="D2558" i="106" s="1"/>
  <c r="E15" i="4"/>
  <c r="B2633" i="106" s="1"/>
  <c r="D2633" i="106" s="1"/>
  <c r="B5096" i="106"/>
  <c r="D5096" i="106" s="1"/>
  <c r="D36" i="108"/>
  <c r="F37" i="34"/>
  <c r="E28" i="108"/>
  <c r="G14" i="4"/>
  <c r="B2609" i="106" s="1"/>
  <c r="D2609" i="106" s="1"/>
  <c r="F72" i="34"/>
  <c r="E34" i="108"/>
  <c r="G30" i="108"/>
  <c r="G26" i="108"/>
  <c r="D14" i="4"/>
  <c r="B2570" i="106" s="1"/>
  <c r="D2570" i="106" s="1"/>
  <c r="F36" i="108"/>
  <c r="E26" i="108"/>
  <c r="B2823" i="106"/>
  <c r="D2823" i="106" s="1"/>
  <c r="G38" i="108"/>
  <c r="D37" i="108"/>
  <c r="E30" i="108"/>
  <c r="F31" i="108"/>
  <c r="B1274" i="106"/>
  <c r="D1274" i="106" s="1"/>
  <c r="F60" i="34"/>
  <c r="F37" i="108"/>
  <c r="G15" i="145"/>
  <c r="F38" i="34"/>
  <c r="G33" i="108"/>
  <c r="F28" i="108"/>
  <c r="F64" i="34"/>
  <c r="F36" i="34"/>
  <c r="E38" i="108"/>
  <c r="F68" i="34"/>
  <c r="F44" i="34"/>
  <c r="G29" i="108"/>
  <c r="G35" i="108"/>
  <c r="E29" i="108"/>
  <c r="F42" i="34"/>
  <c r="F50" i="34"/>
  <c r="E35" i="108"/>
  <c r="F71" i="34"/>
  <c r="J341" i="29"/>
  <c r="B7235" i="106" s="1"/>
  <c r="D7235" i="106" s="1"/>
  <c r="H352" i="29"/>
  <c r="B7242" i="106" s="1"/>
  <c r="D7242" i="106" s="1"/>
  <c r="F49" i="34"/>
  <c r="C341" i="29"/>
  <c r="B3621" i="106" s="1"/>
  <c r="D3621" i="106" s="1"/>
  <c r="D17" i="7"/>
  <c r="B4104" i="106" s="1"/>
  <c r="D4104" i="106" s="1"/>
  <c r="D5" i="7"/>
  <c r="B1761" i="106" s="1"/>
  <c r="D1761" i="106" s="1"/>
  <c r="G5" i="4"/>
  <c r="B3409" i="106" s="1"/>
  <c r="D3409" i="106" s="1"/>
  <c r="F34" i="34"/>
  <c r="B3647" i="106"/>
  <c r="D3647" i="106" s="1"/>
  <c r="B1124" i="106"/>
  <c r="D1124" i="106" s="1"/>
  <c r="F41" i="34"/>
  <c r="B7047" i="106"/>
  <c r="D7047" i="106" s="1"/>
  <c r="H112" i="29"/>
  <c r="B7018" i="106" s="1"/>
  <c r="D7018" i="106" s="1"/>
  <c r="F45" i="34"/>
  <c r="H109" i="5"/>
  <c r="B6025" i="106" s="1"/>
  <c r="D6025" i="106" s="1"/>
  <c r="F105" i="34"/>
  <c r="B6289" i="106"/>
  <c r="D6289" i="106" s="1"/>
  <c r="H173" i="5"/>
  <c r="B5383" i="106"/>
  <c r="D5383" i="106" s="1"/>
  <c r="G39" i="108"/>
  <c r="K178" i="29"/>
  <c r="F13" i="4" s="1"/>
  <c r="B2596" i="106" s="1"/>
  <c r="D2596" i="106" s="1"/>
  <c r="C129" i="29"/>
  <c r="B1225" i="106" s="1"/>
  <c r="D1225" i="106" s="1"/>
  <c r="J204" i="29"/>
  <c r="B7072" i="106" s="1"/>
  <c r="D7072" i="106" s="1"/>
  <c r="F130" i="34"/>
  <c r="B1746" i="106"/>
  <c r="D1746" i="106" s="1"/>
  <c r="J274" i="5"/>
  <c r="B7054" i="106" s="1"/>
  <c r="D7054" i="106" s="1"/>
  <c r="C109" i="5"/>
  <c r="B5121" i="106" s="1"/>
  <c r="D5121" i="106" s="1"/>
  <c r="F172" i="5"/>
  <c r="B5644" i="106" s="1"/>
  <c r="D5644" i="106" s="1"/>
  <c r="J354" i="29"/>
  <c r="B7245" i="106" s="1"/>
  <c r="D7245" i="106" s="1"/>
  <c r="I331" i="29"/>
  <c r="B7222" i="106" s="1"/>
  <c r="D7222" i="106" s="1"/>
  <c r="L354" i="29"/>
  <c r="C331" i="29"/>
  <c r="B7216" i="106" s="1"/>
  <c r="D7216" i="106" s="1"/>
  <c r="G204" i="29"/>
  <c r="B1365" i="106" s="1"/>
  <c r="D1365" i="106" s="1"/>
  <c r="E168" i="29"/>
  <c r="B1309" i="106" s="1"/>
  <c r="D1309" i="106" s="1"/>
  <c r="K84" i="29"/>
  <c r="B2088" i="106" s="1"/>
  <c r="D2088" i="106" s="1"/>
  <c r="E102" i="29"/>
  <c r="B2790" i="106" s="1"/>
  <c r="D2790" i="106" s="1"/>
  <c r="J77" i="4"/>
  <c r="B6262" i="106" s="1"/>
  <c r="D6262" i="106" s="1"/>
  <c r="H76" i="4"/>
  <c r="B3298" i="106" s="1"/>
  <c r="D3298" i="106" s="1"/>
  <c r="L331" i="29"/>
  <c r="F69" i="34"/>
  <c r="J331" i="29"/>
  <c r="B7223" i="106" s="1"/>
  <c r="D7223" i="106" s="1"/>
  <c r="B7203" i="106"/>
  <c r="D7203" i="106" s="1"/>
  <c r="B4087" i="106"/>
  <c r="D4087" i="106" s="1"/>
  <c r="B3654" i="106"/>
  <c r="D3654" i="106" s="1"/>
  <c r="B2974" i="106"/>
  <c r="D2974" i="106" s="1"/>
  <c r="H288" i="29"/>
  <c r="B1454" i="106" s="1"/>
  <c r="D1454" i="106" s="1"/>
  <c r="K162" i="29"/>
  <c r="K166" i="29" s="1"/>
  <c r="H166" i="29"/>
  <c r="B1317" i="106" s="1"/>
  <c r="D1317" i="106" s="1"/>
  <c r="B7074" i="106"/>
  <c r="D7074" i="106" s="1"/>
  <c r="I204" i="29"/>
  <c r="B4156" i="106"/>
  <c r="D4156" i="106" s="1"/>
  <c r="K339" i="29"/>
  <c r="F61" i="34"/>
  <c r="L305" i="29"/>
  <c r="F35" i="34"/>
  <c r="B2724" i="106"/>
  <c r="D2724" i="106" s="1"/>
  <c r="K278" i="29"/>
  <c r="I274" i="5"/>
  <c r="I7" i="4" s="1"/>
  <c r="B4444" i="106" s="1"/>
  <c r="D4444" i="106" s="1"/>
  <c r="D12" i="7"/>
  <c r="B1769" i="106" s="1"/>
  <c r="D1769" i="106" s="1"/>
  <c r="F110" i="34"/>
  <c r="F126" i="34"/>
  <c r="B7041" i="106"/>
  <c r="D7041" i="106" s="1"/>
  <c r="G109" i="5"/>
  <c r="F127" i="34"/>
  <c r="D4" i="7"/>
  <c r="B1760" i="106" s="1"/>
  <c r="D1760" i="106" s="1"/>
  <c r="D5" i="4"/>
  <c r="B3406" i="106" s="1"/>
  <c r="D3406" i="106" s="1"/>
  <c r="F135" i="34"/>
  <c r="E109" i="5"/>
  <c r="E4" i="4" s="1"/>
  <c r="B2630" i="106" s="1"/>
  <c r="D2630" i="106" s="1"/>
  <c r="J41" i="3"/>
  <c r="B6216" i="106" s="1"/>
  <c r="D6216" i="106" s="1"/>
  <c r="B6261" i="106"/>
  <c r="D6261" i="106" s="1"/>
  <c r="K173" i="5"/>
  <c r="K6" i="4" s="1"/>
  <c r="B3570" i="106" s="1"/>
  <c r="D3570" i="106" s="1"/>
  <c r="G172" i="5"/>
  <c r="D109" i="5"/>
  <c r="K274" i="5"/>
  <c r="K7" i="4" s="1"/>
  <c r="B3718" i="106" s="1"/>
  <c r="D3718" i="106" s="1"/>
  <c r="B5847" i="106"/>
  <c r="D5847" i="106" s="1"/>
  <c r="F129" i="34"/>
  <c r="D13" i="7"/>
  <c r="B3726" i="106" s="1"/>
  <c r="D3726" i="106" s="1"/>
  <c r="I173" i="5"/>
  <c r="B4216" i="106" s="1"/>
  <c r="D4216" i="106" s="1"/>
  <c r="C172" i="5"/>
  <c r="C41" i="3"/>
  <c r="B93" i="106" s="1"/>
  <c r="D93" i="106" s="1"/>
  <c r="D60" i="36"/>
  <c r="K41" i="3"/>
  <c r="F77" i="4"/>
  <c r="B3255" i="106" s="1"/>
  <c r="D3255" i="106" s="1"/>
  <c r="K76" i="4"/>
  <c r="B3586" i="106" s="1"/>
  <c r="D3586" i="106" s="1"/>
  <c r="B85" i="36"/>
  <c r="B86" i="36" s="1"/>
  <c r="B87" i="36" s="1"/>
  <c r="B83" i="36"/>
  <c r="L15" i="11"/>
  <c r="B3459" i="106" s="1"/>
  <c r="D3459" i="106" s="1"/>
  <c r="L13" i="11"/>
  <c r="B2060" i="106" s="1"/>
  <c r="D2060" i="106" s="1"/>
  <c r="I26" i="12"/>
  <c r="B7741" i="106" s="1"/>
  <c r="D7741" i="106" s="1"/>
  <c r="K24" i="12"/>
  <c r="B3689" i="106"/>
  <c r="D3689" i="106" s="1"/>
  <c r="B2733" i="106"/>
  <c r="D2733" i="106" s="1"/>
  <c r="H22" i="37"/>
  <c r="F19" i="7"/>
  <c r="D11" i="7"/>
  <c r="B1768" i="106" s="1"/>
  <c r="D1768" i="106" s="1"/>
  <c r="D7" i="7"/>
  <c r="B1763" i="106" s="1"/>
  <c r="D1763" i="106" s="1"/>
  <c r="D15" i="7"/>
  <c r="B1772" i="106" s="1"/>
  <c r="D1772" i="106" s="1"/>
  <c r="D9" i="7"/>
  <c r="B1767" i="106" s="1"/>
  <c r="D1767" i="106" s="1"/>
  <c r="K28" i="118"/>
  <c r="O27" i="118" s="1"/>
  <c r="O29" i="118" s="1"/>
  <c r="D37" i="36"/>
  <c r="D11" i="37"/>
  <c r="J90" i="28"/>
  <c r="L5" i="11"/>
  <c r="B2056" i="106" s="1"/>
  <c r="D205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D7255" i="106" l="1"/>
  <c r="D7253" i="106"/>
  <c r="D7252" i="106"/>
  <c r="D40" i="108"/>
  <c r="E42" i="108" s="1"/>
  <c r="J16" i="4"/>
  <c r="B6226" i="106" s="1"/>
  <c r="D6226" i="106" s="1"/>
  <c r="B5527" i="106"/>
  <c r="D5527" i="106" s="1"/>
  <c r="C4" i="4"/>
  <c r="B2551" i="106" s="1"/>
  <c r="D2551" i="106" s="1"/>
  <c r="B1381" i="106"/>
  <c r="D1381" i="106" s="1"/>
  <c r="C354" i="29"/>
  <c r="B3622" i="106" s="1"/>
  <c r="D3622" i="106" s="1"/>
  <c r="F40" i="108"/>
  <c r="G42" i="108" s="1"/>
  <c r="H150" i="29"/>
  <c r="B1273" i="106" s="1"/>
  <c r="D1273" i="106" s="1"/>
  <c r="H168" i="29"/>
  <c r="B1318" i="106" s="1"/>
  <c r="D1318" i="106" s="1"/>
  <c r="F65" i="34"/>
  <c r="C150" i="29"/>
  <c r="B1226" i="106" s="1"/>
  <c r="D1226" i="106" s="1"/>
  <c r="H354" i="29"/>
  <c r="B3660" i="106" s="1"/>
  <c r="D3660" i="106" s="1"/>
  <c r="B4435" i="106"/>
  <c r="D4435" i="106" s="1"/>
  <c r="H4" i="4"/>
  <c r="B2655" i="106" s="1"/>
  <c r="D2655" i="106" s="1"/>
  <c r="D57" i="36"/>
  <c r="B1328" i="106"/>
  <c r="D1328" i="106" s="1"/>
  <c r="H77" i="4"/>
  <c r="B3299" i="106" s="1"/>
  <c r="D3299" i="106" s="1"/>
  <c r="H275" i="5"/>
  <c r="B5915" i="106" s="1"/>
  <c r="D5915" i="106" s="1"/>
  <c r="F173" i="5"/>
  <c r="B5914" i="106"/>
  <c r="D5914" i="106" s="1"/>
  <c r="D50" i="36"/>
  <c r="B6014" i="106"/>
  <c r="D6014" i="106" s="1"/>
  <c r="B5906" i="106"/>
  <c r="D5906" i="106" s="1"/>
  <c r="H6" i="4"/>
  <c r="B2656" i="106" s="1"/>
  <c r="D2656" i="106" s="1"/>
  <c r="D354" i="29"/>
  <c r="B3629" i="106" s="1"/>
  <c r="D3629" i="106" s="1"/>
  <c r="K352" i="29"/>
  <c r="B7243" i="106" s="1"/>
  <c r="D7243" i="106" s="1"/>
  <c r="K102" i="29"/>
  <c r="F53" i="34" s="1"/>
  <c r="L114" i="29"/>
  <c r="K331" i="29"/>
  <c r="B7224" i="106" s="1"/>
  <c r="D7224" i="106" s="1"/>
  <c r="B2657" i="106"/>
  <c r="D2657" i="106" s="1"/>
  <c r="B3724" i="106"/>
  <c r="D3724" i="106" s="1"/>
  <c r="F73" i="34"/>
  <c r="G15" i="4"/>
  <c r="B6032" i="106" s="1"/>
  <c r="D6032" i="106" s="1"/>
  <c r="F66" i="34"/>
  <c r="B7071" i="106"/>
  <c r="D7071" i="106" s="1"/>
  <c r="C114" i="29"/>
  <c r="B757" i="106" s="1"/>
  <c r="D757" i="106" s="1"/>
  <c r="K341" i="29"/>
  <c r="B3670" i="106"/>
  <c r="D3670" i="106" s="1"/>
  <c r="G173" i="5"/>
  <c r="B5770" i="106"/>
  <c r="D5770" i="106" s="1"/>
  <c r="B6024" i="106"/>
  <c r="D6024" i="106" s="1"/>
  <c r="G4" i="4"/>
  <c r="B2603" i="106" s="1"/>
  <c r="D2603" i="106" s="1"/>
  <c r="I6" i="4"/>
  <c r="B5011" i="106" s="1"/>
  <c r="D5011" i="106" s="1"/>
  <c r="B5356" i="106"/>
  <c r="D5356" i="106" s="1"/>
  <c r="D4" i="4"/>
  <c r="B2564" i="106" s="1"/>
  <c r="D2564" i="106" s="1"/>
  <c r="K77" i="4"/>
  <c r="B3587" i="106" s="1"/>
  <c r="D3587" i="106" s="1"/>
  <c r="D274" i="5"/>
  <c r="D7" i="4" s="1"/>
  <c r="D19" i="171" s="1"/>
  <c r="D32" i="171" s="1"/>
  <c r="D49" i="171" s="1"/>
  <c r="B6022" i="106"/>
  <c r="D6022" i="106" s="1"/>
  <c r="F274" i="5"/>
  <c r="F7" i="4" s="1"/>
  <c r="B2594" i="106" s="1"/>
  <c r="D2594" i="106" s="1"/>
  <c r="B5214" i="106"/>
  <c r="D5214" i="106" s="1"/>
  <c r="C173" i="5"/>
  <c r="B3568" i="106"/>
  <c r="D3568" i="106" s="1"/>
  <c r="D58" i="36"/>
  <c r="L16" i="11"/>
  <c r="B2061" i="106" s="1"/>
  <c r="D2061" i="106" s="1"/>
  <c r="B7733" i="106"/>
  <c r="D7733" i="106" s="1"/>
  <c r="K26" i="12"/>
  <c r="B7743" i="106" s="1"/>
  <c r="D7743" i="106" s="1"/>
  <c r="D19" i="7"/>
  <c r="B1775" i="106" s="1"/>
  <c r="D1775" i="106" s="1"/>
  <c r="D30" i="36"/>
  <c r="B7760" i="106"/>
  <c r="D7760"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507" i="106" l="1"/>
  <c r="D5507" i="106" s="1"/>
  <c r="K354" i="29"/>
  <c r="B3678" i="106" s="1"/>
  <c r="D3678" i="106" s="1"/>
  <c r="K16" i="4"/>
  <c r="B3574" i="106" s="1"/>
  <c r="D3574" i="106" s="1"/>
  <c r="B1145" i="106"/>
  <c r="D1145" i="106" s="1"/>
  <c r="F13" i="34"/>
  <c r="K114" i="29"/>
  <c r="B1152" i="106" s="1"/>
  <c r="D1152" i="106" s="1"/>
  <c r="C15" i="4"/>
  <c r="B2559" i="106" s="1"/>
  <c r="D2559" i="106" s="1"/>
  <c r="D275" i="5"/>
  <c r="F275" i="5"/>
  <c r="B5720" i="106" s="1"/>
  <c r="D5720" i="106" s="1"/>
  <c r="F6" i="4"/>
  <c r="B2593" i="106" s="1"/>
  <c r="D2593" i="106" s="1"/>
  <c r="B5653" i="106"/>
  <c r="D5653" i="106" s="1"/>
  <c r="B5719" i="106"/>
  <c r="D5719" i="106" s="1"/>
  <c r="H8" i="4"/>
  <c r="K306" i="29"/>
  <c r="B1561" i="106" s="1"/>
  <c r="D1561" i="106" s="1"/>
  <c r="K13" i="4"/>
  <c r="B3572" i="106" s="1"/>
  <c r="D3572" i="106" s="1"/>
  <c r="B3672" i="106"/>
  <c r="D3672" i="106" s="1"/>
  <c r="B5223" i="106"/>
  <c r="D5223" i="106" s="1"/>
  <c r="C6" i="4"/>
  <c r="B2553" i="106" s="1"/>
  <c r="D2553" i="106" s="1"/>
  <c r="B5778" i="106"/>
  <c r="D5778" i="106" s="1"/>
  <c r="G6" i="4"/>
  <c r="B2604" i="106" s="1"/>
  <c r="D2604" i="106" s="1"/>
  <c r="J8" i="4"/>
  <c r="J10" i="4" s="1"/>
  <c r="B6225" i="106" s="1"/>
  <c r="D6225"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K151" i="29"/>
  <c r="B1289" i="106" s="1"/>
  <c r="D1289" i="106" s="1"/>
  <c r="B5508" i="106"/>
  <c r="D5508" i="106" s="1"/>
  <c r="F8" i="34"/>
  <c r="K17" i="4"/>
  <c r="K19" i="4" s="1"/>
  <c r="B4144" i="106" s="1"/>
  <c r="D4144" i="106" s="1"/>
  <c r="F8" i="4"/>
  <c r="D6" i="146" s="1"/>
  <c r="D8" i="4"/>
  <c r="C6" i="146" s="1"/>
  <c r="B6223" i="106"/>
  <c r="D6223" i="106" s="1"/>
  <c r="H10" i="4"/>
  <c r="B4127" i="106" s="1"/>
  <c r="D4127" i="106" s="1"/>
  <c r="B2658" i="106"/>
  <c r="D2658"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B6230" i="106"/>
  <c r="D6230" i="106" s="1"/>
  <c r="D20" i="4"/>
  <c r="B2574" i="106" s="1"/>
  <c r="D2574" i="106" s="1"/>
  <c r="B2568" i="106"/>
  <c r="D2568" i="106" s="1"/>
  <c r="H13" i="118"/>
  <c r="D10" i="4"/>
  <c r="B4123" i="106" s="1"/>
  <c r="D4123" i="106" s="1"/>
  <c r="H18" i="118"/>
  <c r="F10" i="4"/>
  <c r="B4125" i="106" s="1"/>
  <c r="D4125" i="106" s="1"/>
  <c r="B2595" i="106"/>
  <c r="D2595" i="106" s="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78" i="4"/>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<sst xmlns="http://schemas.openxmlformats.org/spreadsheetml/2006/main" count="5026" uniqueCount="2124">
  <si>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</si>
  <si>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</si>
  <si>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</si>
  <si>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</si>
  <si>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</si>
  <si>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</si>
  <si>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</si>
  <si>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</si>
  <si>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</si>
  <si>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</si>
  <si>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</si>
  <si>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</si>
  <si>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</si>
  <si>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</si>
  <si>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</si>
  <si>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</si>
  <si>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</si>
  <si>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</si>
  <si>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</si>
  <si>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</si>
  <si>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</si>
  <si>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</si>
  <si>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</si>
  <si>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</si>
  <si>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</si>
  <si>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</si>
  <si>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</si>
  <si>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</si>
  <si>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</si>
  <si>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</si>
  <si>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</si>
  <si>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</si>
  <si>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</si>
  <si>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</si>
  <si>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</si>
  <si>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</si>
  <si>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</si>
  <si>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</si>
  <si>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</si>
  <si>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</si>
  <si>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</si>
  <si>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</si>
  <si>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</si>
  <si>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</si>
  <si>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</si>
  <si>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</si>
  <si>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</si>
  <si>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</si>
  <si>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</si>
  <si>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</si>
  <si>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</si>
  <si>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</si>
  <si>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</si>
  <si>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</si>
  <si>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</si>
  <si>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</si>
  <si>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</si>
  <si>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</si>
  <si>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</si>
  <si>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</si>
  <si>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</si>
  <si>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</si>
  <si>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</si>
  <si>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</si>
  <si>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</si>
  <si>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</si>
  <si>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</si>
  <si>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</si>
  <si>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</si>
  <si>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</si>
  <si>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</si>
  <si>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</si>
  <si>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</si>
  <si>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</si>
  <si>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</si>
  <si>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</si>
  <si>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</si>
  <si>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</si>
  <si>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</si>
  <si>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</si>
  <si>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</si>
  <si>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</si>
  <si>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</si>
  <si>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</si>
  <si>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</si>
  <si>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</si>
  <si>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</si>
  <si>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</si>
  <si>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</si>
  <si>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</si>
  <si>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</si>
  <si>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</si>
  <si>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</si>
  <si>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</si>
  <si>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</si>
  <si>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</si>
  <si>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</si>
  <si>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</si>
  <si>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</si>
  <si>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</si>
  <si>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</si>
  <si>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</si>
  <si>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</si>
  <si>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</si>
  <si>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</si>
  <si>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</si>
  <si>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</si>
  <si>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</si>
  <si>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</si>
  <si>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</si>
  <si>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</si>
  <si>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</si>
  <si>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</si>
  <si>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</si>
  <si>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</si>
  <si>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</si>
  <si>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</si>
  <si>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</si>
  <si>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</si>
  <si>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</si>
  <si>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</si>
  <si>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</si>
  <si>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</si>
  <si>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</si>
  <si>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</si>
  <si>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</si>
  <si>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</si>
  <si>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</si>
  <si>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</si>
  <si>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</si>
  <si>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</si>
  <si>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</si>
  <si>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</si>
  <si>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</si>
  <si>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</si>
  <si>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</si>
  <si>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</si>
  <si>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</si>
  <si>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</si>
  <si>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</si>
  <si>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</si>
  <si>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</si>
  <si>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</si>
  <si>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</si>
  <si>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</si>
  <si>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</si>
  <si>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</si>
  <si>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</si>
  <si>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</si>
  <si>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</si>
  <si>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</si>
  <si>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</si>
  <si>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</si>
  <si>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</si>
  <si>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</si>
  <si>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</si>
  <si>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</si>
  <si>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</si>
  <si>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</si>
  <si>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</si>
  <si>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</si>
  <si>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</si>
  <si>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</si>
  <si>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</si>
  <si>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</si>
  <si>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</si>
  <si>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</si>
  <si>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</si>
  <si>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</si>
  <si>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</si>
  <si>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</si>
  <si>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</si>
  <si>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</si>
  <si>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</si>
  <si>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</si>
  <si>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</si>
  <si>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</si>
  <si>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</si>
  <si>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</si>
  <si>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</si>
  <si>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</si>
  <si>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</si>
  <si>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</si>
  <si>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</si>
  <si>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</si>
  <si>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</si>
  <si>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</si>
  <si>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</si>
  <si>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</si>
  <si>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</si>
  <si>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</si>
  <si>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</si>
  <si>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</si>
  <si>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</si>
  <si>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</si>
  <si>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</si>
  <si>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</si>
  <si>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</si>
  <si>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</si>
  <si>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</si>
  <si>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</si>
  <si>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</si>
  <si>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</si>
  <si>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</si>
  <si>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</si>
  <si>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</si>
  <si>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</si>
  <si>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</si>
  <si>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</si>
  <si>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</si>
  <si>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</si>
  <si>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</si>
  <si>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</si>
  <si>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</si>
  <si>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</si>
  <si>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</si>
  <si>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</si>
  <si>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</si>
  <si>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</si>
  <si>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</si>
  <si>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</si>
  <si>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</si>
  <si>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</si>
  <si>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</si>
  <si>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</si>
  <si>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</si>
  <si>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</si>
  <si>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</si>
  <si>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</si>
  <si>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</si>
  <si>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</si>
  <si>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</si>
  <si>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</si>
  <si>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</si>
  <si>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</si>
  <si>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</si>
  <si>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</si>
  <si>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</si>
  <si>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</si>
  <si>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</si>
  <si>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</si>
  <si>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</si>
  <si>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</si>
  <si>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</si>
  <si>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</si>
  <si>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</si>
  <si>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</si>
  <si>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</si>
  <si>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</si>
  <si>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</si>
  <si>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</si>
  <si>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</si>
  <si>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</si>
  <si>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</si>
  <si>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</si>
  <si>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</si>
  <si>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</si>
  <si>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</si>
  <si>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</si>
  <si>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</si>
  <si>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</si>
  <si>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</si>
  <si>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</si>
  <si>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</si>
  <si>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</si>
  <si>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</si>
  <si>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</si>
  <si>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</si>
  <si>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</si>
  <si>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</si>
  <si>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</si>
  <si>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</si>
  <si>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</si>
  <si>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</si>
  <si>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</si>
  <si>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</si>
  <si>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</si>
  <si>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</si>
  <si>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</si>
  <si>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</si>
  <si>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</si>
  <si>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</si>
  <si>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</si>
  <si>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</si>
  <si>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</si>
  <si>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</si>
  <si>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</si>
  <si>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</si>
  <si>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</si>
  <si>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</si>
  <si>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</si>
  <si>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</si>
  <si>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</si>
  <si>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</si>
  <si>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</si>
  <si>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</si>
  <si>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</si>
  <si>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</si>
  <si>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</si>
  <si>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</si>
  <si>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</si>
  <si>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</si>
  <si>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</si>
  <si>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</si>
  <si>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</si>
  <si>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</si>
  <si>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</si>
  <si>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</si>
  <si>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</si>
  <si>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</si>
  <si>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</si>
  <si>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</si>
  <si>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</si>
  <si>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</si>
  <si>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</si>
  <si>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</si>
  <si>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</si>
  <si>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</si>
  <si>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</si>
  <si>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</si>
  <si>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</si>
  <si>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</si>
  <si>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</si>
  <si>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</si>
  <si>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</si>
  <si>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</si>
  <si>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</si>
  <si>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</si>
  <si>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</si>
  <si>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</si>
  <si>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</si>
  <si>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</si>
  <si>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</si>
  <si>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</si>
  <si>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</si>
  <si>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</si>
  <si>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</si>
  <si>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</si>
  <si>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</si>
  <si>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</si>
  <si>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</si>
  <si>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</si>
  <si>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</si>
  <si>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</si>
  <si>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</si>
  <si>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</si>
  <si>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</si>
  <si>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</si>
  <si>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</si>
  <si>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</si>
  <si>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</si>
  <si>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</si>
  <si>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</si>
  <si>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</si>
  <si>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</si>
  <si>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</si>
  <si>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</si>
  <si>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</si>
  <si>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</si>
  <si>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</si>
  <si>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</si>
  <si>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</si>
  <si>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</si>
  <si>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</si>
  <si>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</si>
  <si>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</si>
  <si>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</si>
  <si>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</si>
  <si>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</si>
  <si>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</si>
  <si>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</si>
  <si>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</si>
  <si>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</si>
  <si>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</si>
  <si>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</si>
  <si>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</si>
  <si>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</si>
  <si>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</si>
  <si>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</si>
  <si>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</si>
  <si>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</si>
  <si>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</si>
  <si>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</si>
  <si>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</si>
  <si>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</si>
  <si>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</si>
  <si>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</si>
  <si>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</si>
  <si>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</si>
  <si>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</si>
  <si>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</si>
  <si>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</si>
  <si>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</si>
  <si>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</si>
  <si>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</si>
  <si>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</si>
  <si>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</si>
  <si>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</si>
  <si>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</si>
  <si>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</si>
  <si>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</si>
  <si>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</si>
  <si>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</si>
  <si>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</si>
  <si>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</si>
  <si>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</si>
  <si>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</si>
  <si>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</si>
  <si>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</si>
  <si>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</si>
  <si>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</si>
  <si>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</si>
  <si>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</si>
  <si>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</si>
  <si>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</si>
  <si>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</si>
  <si>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</si>
  <si>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</si>
  <si>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</si>
  <si>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</si>
  <si>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</si>
  <si>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</si>
  <si>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</si>
  <si>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</si>
  <si>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</si>
  <si>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</si>
  <si>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</si>
  <si>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</si>
  <si>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</si>
  <si>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</si>
  <si>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</si>
  <si>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</si>
  <si>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</si>
  <si>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</si>
  <si>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</si>
  <si>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</si>
  <si>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</si>
  <si>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</si>
  <si>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</si>
  <si>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</si>
  <si>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</si>
  <si>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</si>
  <si>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</si>
  <si>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</si>
  <si>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</si>
  <si>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</si>
  <si>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</si>
  <si>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</si>
  <si>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</si>
  <si>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</si>
  <si>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</si>
  <si>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</si>
  <si>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</si>
  <si>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</si>
  <si>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</si>
  <si>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</si>
  <si>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</si>
  <si>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</si>
  <si>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</si>
  <si>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</si>
  <si>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</si>
  <si>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</si>
  <si>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</si>
  <si>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</si>
  <si>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</si>
  <si>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</si>
  <si>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</si>
  <si>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</si>
  <si>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</si>
  <si>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</si>
  <si>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</si>
  <si>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</si>
  <si>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</si>
  <si>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</si>
  <si>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</si>
  <si>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</si>
  <si>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</si>
  <si>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</si>
  <si>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</si>
  <si>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</si>
  <si>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</si>
  <si>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</si>
  <si>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</si>
  <si>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</si>
  <si>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</si>
  <si>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</si>
  <si>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</si>
  <si>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</si>
  <si>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</si>
  <si>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</si>
  <si>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</si>
  <si>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</si>
  <si>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</si>
  <si>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</si>
  <si>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</si>
  <si>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</si>
  <si>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</si>
  <si>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</si>
  <si>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</si>
  <si>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</si>
  <si>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</si>
  <si>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</si>
  <si>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</si>
  <si>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</si>
  <si>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</si>
  <si>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</si>
  <si>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</si>
  <si>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</si>
  <si>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</si>
  <si>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</si>
  <si>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</si>
  <si>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</si>
  <si>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</si>
  <si>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</si>
  <si>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</si>
  <si>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</si>
  <si>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</si>
  <si>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</si>
  <si>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</si>
  <si>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</si>
  <si>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</si>
  <si>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</si>
  <si>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</si>
  <si>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</si>
  <si>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</si>
  <si>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</si>
  <si>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</si>
  <si>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</si>
  <si>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</si>
  <si>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</si>
  <si>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</si>
  <si>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</si>
  <si>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</si>
  <si>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</si>
  <si>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</si>
  <si>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</si>
  <si>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</si>
  <si>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</si>
  <si>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</si>
  <si>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</si>
  <si>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</si>
  <si>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</si>
  <si>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</si>
  <si>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</si>
  <si>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</si>
  <si>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</si>
  <si>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</si>
  <si>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</si>
  <si>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</si>
  <si>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</si>
  <si>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</si>
  <si>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</si>
  <si>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</si>
  <si>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</si>
  <si>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</si>
  <si>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</si>
  <si>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</si>
  <si>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</si>
  <si>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</si>
  <si>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</si>
  <si>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</si>
  <si>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</si>
  <si>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</si>
  <si>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</si>
  <si>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</si>
  <si>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</si>
  <si>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</si>
  <si>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</si>
  <si>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</si>
  <si>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</si>
  <si>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</si>
  <si>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</si>
  <si>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</si>
  <si>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</si>
  <si>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</si>
  <si>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</si>
  <si>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</si>
  <si>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</si>
  <si>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</si>
  <si>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</si>
  <si>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</si>
  <si>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</si>
  <si>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</si>
  <si>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</si>
  <si>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</si>
  <si>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</si>
  <si>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</si>
  <si>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</si>
  <si>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</si>
  <si>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</si>
  <si>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</si>
  <si>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</si>
  <si>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</si>
  <si>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</si>
  <si>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</si>
  <si>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</si>
  <si>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</si>
  <si>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</si>
  <si>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</si>
  <si>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</si>
  <si>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</si>
  <si>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</si>
  <si>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</si>
  <si>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</si>
  <si>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</si>
  <si>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</si>
  <si>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</si>
  <si>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</si>
  <si>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</si>
  <si>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</si>
  <si>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</si>
  <si>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</si>
  <si>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</si>
  <si>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</si>
  <si>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</si>
  <si>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</si>
  <si>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</si>
  <si>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</si>
  <si>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</si>
  <si>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</si>
  <si>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</si>
  <si>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</si>
  <si>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</si>
  <si>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</si>
  <si>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</si>
  <si>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</si>
  <si>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</si>
  <si>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</si>
  <si>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</si>
  <si>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</si>
  <si>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</si>
  <si>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</si>
  <si>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</si>
  <si>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</si>
  <si>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</si>
  <si>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</si>
  <si>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</si>
  <si>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</si>
  <si>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</si>
  <si>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</si>
  <si>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</si>
  <si>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</si>
  <si>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</si>
  <si>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</si>
  <si>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</si>
  <si>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</si>
  <si>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</si>
  <si>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</si>
  <si>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</si>
  <si>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</si>
  <si>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</si>
  <si>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</si>
  <si>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</si>
  <si>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</si>
  <si>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</si>
  <si>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</si>
  <si>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</si>
  <si>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</si>
  <si>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</si>
  <si>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</si>
  <si>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</si>
  <si>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</si>
  <si>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</si>
  <si>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</si>
  <si>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</si>
  <si>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</si>
  <si>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</si>
  <si>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</si>
  <si>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</si>
  <si>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</si>
  <si>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</si>
  <si>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</si>
  <si>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</si>
  <si>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</si>
  <si>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</si>
  <si>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</si>
  <si>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</si>
  <si>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</si>
  <si>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</si>
  <si>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</si>
  <si>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</si>
  <si>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</si>
  <si>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</si>
  <si>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</si>
  <si>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</si>
  <si>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</si>
  <si>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</si>
  <si>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</si>
  <si>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</si>
  <si>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</si>
  <si>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</si>
  <si>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</si>
  <si>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</si>
  <si>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</si>
  <si>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</si>
  <si>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</si>
  <si>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</si>
  <si>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</si>
  <si>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</si>
  <si>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</si>
  <si>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</si>
  <si>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</si>
  <si>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</si>
  <si>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</si>
  <si>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</si>
  <si>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</si>
  <si>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</si>
  <si>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</si>
  <si>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</si>
  <si>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</si>
  <si>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</si>
  <si>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</si>
  <si>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</si>
  <si>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</si>
  <si>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</si>
  <si>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</si>
  <si>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</si>
  <si>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</si>
  <si>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</si>
  <si>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</si>
  <si>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</si>
  <si>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</si>
  <si>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</si>
  <si>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</si>
  <si>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</si>
  <si>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</si>
  <si>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</si>
  <si>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</si>
  <si>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</si>
  <si>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</si>
  <si>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</si>
  <si>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</si>
  <si>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</si>
  <si>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</si>
  <si>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</si>
  <si>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</si>
  <si>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</si>
  <si>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</si>
  <si>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</si>
  <si>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</si>
  <si>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</si>
  <si>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</si>
  <si>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</si>
  <si>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</si>
  <si>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</si>
  <si>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</si>
  <si>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</si>
  <si>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</si>
  <si>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</si>
  <si>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</si>
  <si>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</si>
  <si>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</si>
  <si>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</si>
  <si>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</si>
  <si>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</si>
  <si>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</si>
  <si>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</si>
  <si>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</si>
  <si>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</si>
  <si>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</si>
  <si>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</si>
  <si>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</si>
  <si>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</si>
  <si>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</si>
  <si>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</si>
  <si>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</si>
  <si>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</si>
  <si>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</si>
  <si>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</si>
  <si>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</si>
  <si>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</si>
  <si>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</si>
  <si>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</si>
  <si>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</si>
  <si>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</si>
  <si>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</si>
  <si>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</si>
  <si>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</si>
  <si>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</si>
  <si>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</si>
  <si>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</si>
  <si>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</si>
  <si>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</si>
  <si>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</si>
  <si>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</si>
  <si>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</si>
  <si>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</si>
  <si>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</si>
  <si>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</si>
  <si>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</si>
  <si>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</si>
  <si>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</si>
  <si>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</si>
  <si>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</si>
  <si>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</si>
  <si>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</si>
  <si>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</si>
  <si>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</si>
  <si>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</si>
  <si>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</si>
  <si>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</si>
  <si>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</si>
  <si>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</si>
  <si>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</si>
  <si>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</si>
  <si>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</si>
  <si>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</si>
  <si>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</si>
  <si>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</si>
  <si>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</si>
  <si>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</si>
  <si>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</si>
  <si>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</si>
  <si>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</si>
  <si>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</si>
  <si>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</si>
  <si>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</si>
  <si>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</si>
  <si>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</si>
  <si>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</si>
  <si>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</si>
  <si>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</si>
  <si>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</si>
  <si>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</si>
  <si>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</si>
  <si>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</si>
  <si>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</si>
  <si>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</si>
  <si>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</si>
  <si>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</si>
  <si>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</si>
  <si>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</si>
  <si>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</si>
  <si>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</si>
  <si>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</si>
  <si>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</si>
  <si>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</si>
  <si>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</si>
  <si>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</si>
  <si>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</si>
  <si>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</si>
  <si>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</si>
  <si>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</si>
  <si>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</si>
  <si>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</si>
  <si>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</si>
  <si>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</si>
  <si>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</si>
  <si>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</si>
  <si>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</si>
  <si>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</si>
  <si>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</si>
  <si>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</si>
  <si>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</si>
  <si>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</si>
  <si>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</si>
  <si>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</si>
  <si>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</si>
  <si>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</si>
  <si>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</si>
  <si>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</si>
  <si>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</si>
  <si>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</si>
  <si>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</si>
  <si>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</si>
  <si>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</si>
  <si>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</si>
  <si>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</si>
  <si>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</si>
  <si>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</si>
  <si>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</si>
  <si>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</si>
  <si>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</si>
  <si>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</si>
  <si>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</si>
  <si>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</si>
  <si>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</si>
  <si>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</si>
  <si>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</si>
  <si>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</si>
  <si>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</si>
  <si>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</si>
  <si>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</si>
  <si>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</si>
  <si>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</si>
  <si>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</si>
  <si>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</si>
  <si>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</si>
  <si>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</si>
  <si>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</si>
  <si>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</si>
  <si>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</si>
  <si>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</si>
  <si>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</si>
  <si>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</si>
  <si>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</si>
  <si>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</si>
  <si>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</si>
  <si>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</si>
  <si>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</si>
  <si>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</si>
  <si>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</si>
  <si>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</si>
  <si>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</si>
  <si>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</si>
  <si>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</si>
  <si>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</si>
  <si>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</si>
  <si>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</si>
  <si>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</si>
  <si>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</si>
  <si>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</si>
  <si>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</si>
  <si>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</si>
  <si>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</si>
  <si>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</si>
  <si>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</si>
  <si>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</si>
  <si>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</si>
  <si>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</si>
  <si>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</si>
  <si>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</si>
  <si>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</si>
  <si>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</si>
  <si>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</si>
  <si>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</si>
  <si>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</si>
  <si>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</si>
  <si>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</si>
  <si>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</si>
  <si>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</si>
  <si>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</si>
  <si>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</si>
  <si>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</si>
  <si>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</si>
  <si>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</si>
  <si>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</si>
  <si>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</si>
  <si>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</si>
  <si>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</si>
  <si>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</si>
  <si>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</si>
  <si>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</si>
  <si>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</si>
  <si>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</si>
  <si>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</si>
  <si>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</si>
  <si>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</si>
  <si>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</si>
  <si>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</si>
  <si>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</si>
  <si>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</si>
  <si>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</si>
  <si>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</si>
  <si>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</si>
  <si>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</si>
  <si>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</si>
  <si>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</si>
  <si>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</si>
  <si>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</si>
  <si>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</si>
  <si>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</si>
  <si>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</si>
  <si>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</si>
  <si>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</si>
  <si>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</si>
  <si>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</si>
  <si>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</si>
  <si>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</si>
  <si>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</si>
  <si>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</si>
  <si>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</si>
  <si>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</si>
  <si>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</si>
  <si>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</si>
  <si>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</si>
  <si>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</si>
  <si>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</si>
  <si>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</si>
  <si>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</si>
  <si>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</si>
  <si>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</si>
  <si>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</si>
  <si>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</si>
  <si>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</si>
  <si>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</si>
  <si>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</si>
  <si>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</si>
  <si>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</si>
  <si>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</si>
  <si>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</si>
  <si>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</si>
  <si>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</si>
  <si>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</si>
  <si>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</si>
  <si>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</si>
  <si>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</si>
  <si>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</si>
  <si>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</si>
  <si>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</si>
  <si>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</si>
  <si>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</si>
  <si>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</si>
  <si>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</si>
  <si>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</si>
  <si>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</si>
  <si>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</si>
  <si>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</si>
  <si>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</si>
  <si>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</si>
  <si>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</si>
  <si>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</si>
  <si>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</si>
  <si>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</si>
  <si>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</si>
  <si>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</si>
  <si>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</si>
  <si>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</si>
  <si>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</si>
  <si>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</si>
  <si>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</si>
  <si>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</si>
  <si>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</si>
  <si>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</si>
  <si>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</si>
  <si>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</si>
  <si>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</si>
  <si>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</si>
  <si>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</si>
  <si>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</si>
  <si>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</si>
  <si>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</si>
  <si>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</si>
  <si>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</si>
  <si>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</si>
  <si>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</si>
  <si>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</si>
  <si>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</si>
  <si>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</si>
  <si>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</si>
  <si>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</si>
  <si>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</si>
  <si>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</si>
  <si>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</si>
  <si>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</si>
  <si>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</si>
  <si>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</si>
  <si>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</si>
  <si>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</si>
  <si>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</si>
  <si>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</si>
  <si>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</si>
  <si>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</si>
  <si>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</si>
  <si>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</si>
  <si>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</si>
  <si>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</si>
  <si>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</si>
  <si>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</si>
  <si>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</si>
  <si>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</si>
  <si>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</si>
  <si>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</si>
  <si>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</si>
  <si>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</si>
  <si>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</si>
  <si>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</si>
  <si>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</si>
  <si>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</si>
  <si>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</si>
  <si>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</si>
  <si>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</si>
  <si>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</si>
  <si>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</si>
  <si>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</si>
  <si>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</si>
  <si>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</si>
  <si>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</si>
  <si>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</si>
  <si>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</si>
  <si>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</si>
  <si>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</si>
  <si>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</si>
  <si>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</si>
  <si>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</si>
  <si>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</si>
  <si>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</si>
  <si>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</si>
  <si>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</si>
  <si>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</si>
  <si>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</si>
  <si>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</si>
  <si>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</si>
  <si>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</si>
  <si>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</si>
  <si>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</si>
  <si>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</si>
  <si>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</si>
  <si>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</si>
  <si>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</si>
  <si>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</si>
  <si>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</si>
  <si>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</si>
  <si>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</si>
  <si>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</si>
  <si>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</si>
  <si>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</si>
  <si>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</si>
  <si>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</si>
  <si>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</si>
  <si>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</si>
  <si>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</si>
  <si>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</si>
  <si>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</si>
  <si>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</si>
  <si>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</si>
  <si>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</si>
  <si>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</si>
  <si>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</si>
  <si>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</si>
  <si>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</si>
  <si>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</si>
  <si>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</si>
  <si>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</si>
  <si>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</si>
  <si>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</si>
  <si>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</si>
  <si>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</si>
  <si>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</si>
  <si>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</si>
  <si>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</si>
  <si>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</si>
  <si>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</si>
  <si>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</si>
  <si>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</si>
  <si>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</si>
  <si>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</si>
  <si>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</si>
  <si>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</si>
  <si>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</si>
  <si>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</si>
  <si>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</si>
  <si>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</si>
  <si>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</si>
  <si>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</si>
  <si>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</si>
  <si>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</si>
  <si>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</si>
  <si>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</si>
  <si>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</si>
  <si>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</si>
  <si>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</si>
  <si>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</si>
  <si>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</si>
  <si>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</si>
  <si>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</si>
  <si>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</si>
  <si>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</si>
  <si>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</si>
  <si>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</si>
  <si>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</si>
  <si>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</si>
  <si>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</si>
  <si>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</si>
  <si>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</si>
  <si>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</si>
  <si>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</si>
  <si>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</si>
  <si>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</si>
  <si>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</si>
  <si>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</si>
  <si>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</si>
  <si>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</si>
  <si>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</si>
  <si>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</si>
  <si>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</si>
  <si>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</si>
  <si>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</si>
  <si>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</si>
  <si>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</si>
  <si>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</si>
  <si>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</si>
  <si>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</si>
  <si>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</si>
  <si>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</si>
  <si>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</si>
  <si>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</si>
  <si>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</si>
  <si>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</si>
  <si>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</si>
  <si>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</si>
  <si>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</si>
  <si>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</si>
  <si>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</si>
  <si>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</si>
  <si>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</si>
  <si>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</si>
  <si>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</si>
  <si>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</si>
  <si>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</si>
  <si>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</si>
  <si>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</si>
  <si>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</si>
  <si>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</si>
  <si>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</si>
  <si>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</si>
  <si>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</si>
  <si>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</si>
  <si>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</si>
  <si>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</si>
  <si>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</si>
  <si>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</si>
  <si>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</si>
  <si>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</si>
  <si>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</si>
  <si>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</si>
  <si>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</si>
  <si>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</si>
  <si>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</si>
  <si>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</si>
  <si>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</si>
  <si>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</si>
  <si>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</si>
  <si>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</si>
  <si>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</si>
  <si>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</si>
  <si>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</si>
  <si>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</si>
  <si>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</si>
  <si>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</si>
  <si>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</si>
  <si>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</si>
  <si>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</si>
  <si>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</si>
  <si>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</si>
  <si>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</si>
  <si>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</si>
  <si>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</si>
  <si>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</si>
  <si>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</si>
  <si>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</si>
  <si>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</si>
  <si>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</si>
  <si>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</si>
  <si>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</si>
  <si>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</si>
  <si>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</si>
  <si>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</si>
  <si>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</si>
  <si>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</si>
  <si>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</si>
  <si>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</si>
  <si>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</si>
  <si>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</si>
  <si>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</si>
  <si>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</si>
  <si>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</si>
  <si>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</si>
  <si>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</si>
  <si>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</si>
  <si>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</si>
  <si>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</si>
  <si>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</si>
  <si>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</si>
  <si>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</si>
  <si>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</si>
  <si>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</si>
  <si>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</si>
  <si>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</si>
  <si>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</si>
  <si>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</si>
  <si>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</si>
  <si>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</si>
  <si>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</si>
  <si>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</si>
  <si>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</si>
  <si>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</si>
  <si>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</si>
  <si>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</si>
  <si>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</si>
  <si>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</si>
  <si>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</si>
  <si>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</si>
  <si>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</si>
  <si>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</si>
  <si>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</si>
  <si>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</si>
  <si>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</si>
  <si>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</si>
  <si>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</si>
  <si>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</si>
  <si>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</si>
  <si>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</si>
  <si>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</si>
  <si>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</si>
  <si>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</si>
  <si>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</si>
  <si>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</si>
  <si>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</si>
  <si>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</si>
  <si>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</si>
  <si>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</si>
  <si>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</si>
  <si>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</si>
  <si>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</si>
  <si>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</si>
  <si>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</si>
  <si>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</si>
  <si>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</si>
  <si>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</si>
  <si>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</si>
  <si>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</si>
  <si>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</si>
  <si>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</si>
  <si>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</si>
  <si>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</si>
  <si>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</si>
  <si>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</si>
  <si>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</si>
  <si>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</si>
  <si>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</si>
  <si>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</si>
  <si>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</si>
  <si>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</si>
  <si>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</si>
  <si>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</si>
  <si>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</si>
  <si>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</si>
  <si>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</si>
  <si>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</si>
  <si>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</si>
  <si>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</si>
  <si>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</si>
  <si>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</si>
  <si>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</si>
  <si>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</si>
  <si>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</si>
  <si>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</si>
  <si>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</si>
  <si>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</si>
  <si>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</si>
  <si>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</si>
  <si>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</si>
  <si>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</si>
  <si>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</si>
  <si>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</si>
  <si>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</si>
  <si>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</si>
  <si>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</si>
  <si>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</si>
  <si>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</si>
  <si>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</si>
  <si>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</si>
  <si>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</si>
  <si>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</si>
  <si>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</si>
  <si>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</si>
  <si>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</si>
  <si>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</si>
  <si>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</si>
  <si>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</si>
  <si>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</si>
  <si>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</si>
  <si>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</si>
  <si>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</si>
  <si>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</si>
  <si>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</si>
  <si>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</si>
  <si>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</si>
  <si>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</si>
  <si>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</si>
  <si>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</si>
  <si>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</si>
  <si>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</si>
  <si>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</si>
  <si>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</si>
  <si>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</si>
  <si>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</si>
  <si>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</si>
  <si>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</si>
  <si>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</si>
  <si>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</si>
  <si>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</si>
  <si>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</si>
  <si>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</si>
  <si>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</si>
  <si>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</si>
  <si>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</si>
  <si>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</si>
  <si>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</si>
  <si>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</si>
  <si>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</si>
  <si>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</si>
  <si>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</si>
  <si>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</si>
  <si>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</si>
  <si>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</si>
  <si>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</si>
  <si>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</si>
  <si>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</si>
  <si>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</si>
  <si>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</si>
  <si>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</si>
  <si>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</si>
  <si>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</si>
  <si>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</si>
  <si>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</si>
  <si>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</si>
  <si>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</si>
  <si>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</si>
  <si>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</si>
  <si>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</si>
  <si>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</si>
  <si>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</si>
  <si>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</si>
  <si>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</si>
  <si>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</si>
  <si>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</si>
  <si>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</si>
  <si>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</si>
  <si>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</si>
  <si>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</si>
  <si>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</si>
  <si>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</si>
  <si>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</si>
  <si>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</si>
  <si>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</si>
  <si>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</si>
  <si>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</si>
  <si>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</si>
  <si>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</si>
  <si>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</si>
  <si>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</si>
  <si>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</si>
  <si>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</si>
  <si>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</si>
  <si>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</si>
  <si>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</si>
  <si>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</si>
  <si>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</si>
  <si>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</si>
  <si>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</si>
  <si>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</si>
  <si>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</si>
  <si>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</si>
  <si>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</si>
  <si>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</si>
  <si>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</si>
  <si>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</si>
  <si>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</si>
  <si>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</si>
  <si>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</si>
  <si>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</si>
  <si>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</si>
  <si>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</si>
  <si>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</si>
  <si>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</si>
  <si>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</si>
  <si>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</si>
  <si>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</si>
  <si>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</si>
  <si>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</si>
  <si>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</si>
  <si>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</si>
  <si>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</si>
  <si>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</si>
  <si>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</si>
  <si>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</si>
  <si>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</si>
  <si>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</si>
  <si>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</si>
  <si>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</si>
  <si>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</si>
  <si>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</si>
  <si>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</si>
  <si>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</si>
  <si>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</si>
  <si>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</si>
  <si>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</si>
  <si>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</si>
  <si>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</si>
  <si>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</si>
  <si>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</si>
  <si>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</si>
  <si>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</si>
  <si>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</si>
  <si>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</si>
  <si>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</si>
  <si>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</si>
  <si>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</si>
  <si>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</si>
  <si>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</si>
  <si>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</si>
  <si>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</si>
  <si>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</si>
  <si>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</si>
  <si>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</si>
  <si>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</si>
  <si>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</si>
  <si>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</si>
  <si>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</si>
  <si>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</si>
  <si>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</si>
  <si>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</si>
  <si>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</si>
  <si>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</si>
  <si>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</si>
  <si>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</si>
  <si>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</si>
  <si>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</si>
  <si>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</si>
  <si>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</si>
  <si>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</si>
  <si>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</si>
  <si>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</si>
  <si>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</si>
  <si>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</si>
  <si>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</si>
  <si>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</si>
  <si>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</si>
  <si>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</si>
  <si>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</si>
  <si>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</si>
  <si>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</si>
  <si>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</si>
  <si>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</si>
  <si>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</si>
  <si>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</si>
  <si>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</si>
  <si>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</si>
  <si>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</si>
  <si>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</si>
  <si>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</si>
  <si>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</si>
  <si>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</si>
  <si>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</si>
  <si>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</si>
  <si>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</si>
  <si>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</si>
  <si>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</si>
  <si>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</si>
  <si>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</si>
  <si>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</si>
  <si>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</si>
  <si>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</si>
  <si>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</si>
  <si>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</si>
  <si>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</si>
  <si>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</si>
  <si>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</si>
  <si>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</si>
  <si>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</si>
  <si>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</si>
  <si>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</si>
  <si>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</si>
  <si>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</si>
  <si>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</si>
  <si>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</si>
  <si>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</si>
  <si>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</si>
  <si>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</si>
  <si>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</si>
  <si>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</si>
  <si>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</si>
  <si>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</si>
  <si>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</si>
  <si>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</si>
  <si>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</si>
  <si>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</si>
  <si>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</si>
  <si>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</si>
  <si>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</si>
  <si>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</si>
  <si>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</si>
  <si>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</si>
  <si>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</si>
  <si>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</si>
  <si>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</si>
  <si>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</si>
  <si>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</si>
  <si>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</si>
  <si>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</si>
  <si>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</si>
  <si>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</si>
  <si>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</si>
  <si>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</si>
  <si>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</si>
  <si>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</si>
  <si>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</si>
  <si>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</si>
  <si>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</si>
  <si>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</si>
  <si>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</si>
  <si>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</si>
  <si>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</si>
  <si>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</si>
  <si>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</si>
  <si>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</si>
  <si>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</si>
  <si>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</si>
  <si>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</si>
  <si>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</si>
  <si>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</si>
  <si>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</si>
  <si>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</si>
  <si>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</si>
  <si>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</si>
  <si>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</si>
  <si>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</si>
  <si>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</si>
  <si>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</si>
  <si>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</si>
  <si>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</si>
  <si>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</si>
  <si>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</si>
  <si>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</si>
  <si>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</si>
  <si>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</si>
  <si>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</si>
  <si>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</si>
  <si>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</si>
  <si>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</si>
  <si>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</si>
  <si>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</si>
  <si>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</si>
  <si>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</si>
  <si>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</si>
  <si>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</si>
  <si>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</si>
  <si>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</si>
  <si>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</si>
  <si>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</si>
  <si>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</si>
  <si>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</si>
  <si>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</si>
  <si>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</si>
  <si>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</si>
  <si>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</si>
  <si>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</si>
  <si>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</si>
  <si>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</si>
  <si>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</si>
  <si>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</si>
  <si>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</si>
  <si>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</si>
  <si>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</si>
  <si>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</si>
  <si>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</si>
  <si>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</si>
  <si>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</si>
  <si>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</si>
  <si>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</si>
  <si>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</si>
  <si>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</si>
  <si>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</si>
  <si>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</si>
  <si>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</si>
  <si>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</si>
  <si>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</si>
  <si>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</si>
  <si>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</si>
  <si>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</si>
  <si>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</si>
  <si>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</si>
  <si>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</si>
  <si>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</si>
  <si>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</si>
  <si>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</si>
  <si>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</si>
  <si>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</si>
  <si>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</si>
  <si>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</si>
  <si>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</si>
  <si>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</si>
  <si>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</si>
  <si>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</si>
  <si>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</si>
  <si>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</si>
  <si>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</si>
  <si>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</si>
  <si>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</si>
  <si>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</si>
  <si>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</si>
  <si>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</si>
  <si>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</si>
  <si>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</si>
  <si>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</si>
  <si>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</si>
  <si>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</si>
  <si>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</si>
  <si>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</si>
  <si>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</si>
  <si>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</si>
  <si>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</si>
  <si>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</si>
  <si>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</si>
  <si>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</si>
  <si>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</si>
  <si>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</si>
  <si>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</si>
  <si>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</si>
  <si>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</si>
  <si>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</si>
  <si>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</si>
  <si>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</si>
  <si>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</si>
  <si>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</si>
  <si>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</si>
  <si>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</si>
  <si>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</si>
  <si>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</si>
  <si>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</si>
  <si>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</si>
  <si>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</si>
  <si>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</si>
  <si>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</si>
  <si>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</si>
  <si>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</si>
  <si>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</si>
  <si>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</si>
  <si>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</si>
  <si>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</si>
  <si>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</si>
  <si>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</si>
  <si>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</si>
  <si>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</si>
  <si>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</si>
  <si>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</si>
  <si>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</si>
  <si>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</si>
  <si>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</si>
  <si>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</si>
  <si>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</si>
  <si>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</si>
  <si>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</si>
  <si>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</si>
  <si>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</si>
  <si>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</si>
  <si>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</si>
  <si>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</si>
  <si>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</si>
  <si>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</si>
  <si>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</si>
  <si>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</si>
  <si>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</si>
  <si>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</si>
  <si>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</si>
  <si>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</si>
  <si>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</si>
  <si>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</si>
  <si>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</si>
  <si>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</si>
  <si>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</si>
  <si>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</si>
  <si>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</si>
  <si>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</si>
  <si>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</si>
  <si>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</si>
  <si>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</si>
  <si>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</si>
  <si>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</si>
  <si>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</si>
  <si>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</si>
  <si>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</si>
  <si>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</si>
  <si>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</si>
  <si>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</si>
  <si>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</si>
  <si>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</si>
  <si>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</si>
  <si>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</si>
  <si>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</si>
  <si>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</si>
  <si>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</si>
  <si>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</si>
  <si>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</si>
  <si>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</si>
  <si>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</si>
  <si>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</si>
  <si>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</si>
  <si>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</si>
  <si>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</si>
  <si>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</si>
  <si>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</si>
  <si>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</si>
  <si>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</si>
  <si>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</si>
  <si>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</si>
  <si>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</si>
  <si>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</si>
  <si>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</si>
  <si>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</si>
  <si>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</si>
  <si>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</si>
  <si>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</si>
  <si>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</si>
  <si>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</si>
  <si>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</si>
  <si>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</si>
  <si>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</si>
  <si>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</si>
  <si>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</si>
  <si>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</si>
  <si>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</si>
  <si>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</si>
  <si>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</si>
  <si>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</si>
  <si>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</si>
  <si>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</si>
  <si>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</si>
  <si>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</si>
  <si>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</si>
  <si>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</si>
  <si>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</si>
  <si>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</si>
  <si>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</si>
  <si>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</si>
  <si>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</si>
  <si>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</si>
  <si>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</si>
  <si>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</si>
  <si>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</si>
  <si>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</si>
  <si>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</si>
  <si>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</si>
  <si>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</si>
  <si>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</si>
  <si>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</si>
  <si>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</si>
  <si>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</si>
  <si>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</si>
  <si>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</si>
  <si>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</si>
  <si>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</si>
  <si>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</si>
  <si>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</si>
  <si>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</si>
  <si>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</si>
  <si>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</si>
  <si>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</si>
  <si>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</si>
  <si>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</si>
  <si>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</si>
  <si>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</si>
  <si>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</si>
  <si>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</si>
  <si>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</si>
  <si>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</si>
  <si>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</si>
  <si>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</si>
  <si>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</si>
  <si>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</si>
  <si>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</si>
  <si>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</si>
  <si>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</si>
  <si>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</si>
  <si>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</si>
  <si>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</si>
  <si>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</si>
  <si>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</si>
  <si>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</si>
  <si>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</si>
  <si>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</si>
  <si>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</si>
  <si>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</si>
  <si>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</si>
  <si>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</si>
  <si>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</si>
  <si>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</si>
  <si>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</si>
  <si>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</si>
  <si>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</si>
  <si>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</si>
  <si>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</si>
  <si>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</si>
  <si>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</si>
  <si>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</si>
  <si>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</si>
  <si>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</si>
  <si>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</si>
  <si>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</si>
  <si>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</si>
  <si>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</si>
  <si>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</si>
  <si>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</si>
  <si>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</si>
  <si>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</si>
  <si>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</si>
  <si>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</si>
  <si>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</si>
  <si>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</si>
  <si>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</si>
  <si>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</si>
  <si>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</si>
  <si>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</si>
  <si>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</si>
  <si>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</si>
  <si>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</si>
  <si>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</si>
  <si>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</si>
  <si>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</si>
  <si>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</si>
  <si>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</si>
  <si>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</si>
  <si>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</si>
  <si>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</si>
  <si>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</si>
  <si>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</si>
  <si>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</si>
  <si>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</si>
  <si>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</si>
  <si>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</si>
  <si>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</si>
  <si>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</si>
  <si>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</si>
  <si>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</si>
  <si>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</si>
  <si>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</si>
  <si>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</si>
  <si>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</si>
  <si>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</si>
  <si>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</si>
  <si>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</si>
  <si>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</si>
  <si>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</si>
  <si>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</si>
  <si>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</si>
  <si>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</si>
  <si>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</si>
  <si>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</si>
  <si>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</si>
  <si>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</si>
  <si>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</si>
  <si>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</si>
  <si>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</si>
  <si>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</si>
  <si>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</si>
  <si>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</si>
  <si>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</si>
  <si>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</si>
  <si>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</si>
  <si>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</si>
  <si>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</si>
  <si>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</si>
  <si>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</si>
  <si>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</si>
  <si>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</si>
  <si>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</si>
  <si>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</si>
  <si>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</si>
  <si>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</si>
  <si>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</si>
  <si>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</si>
  <si>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</si>
  <si>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</si>
  <si>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</si>
  <si>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</si>
  <si>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</si>
  <si>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</si>
  <si>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</si>
  <si>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</si>
  <si>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</si>
  <si>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</si>
  <si>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</si>
  <si>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</si>
  <si>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</si>
  <si>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</si>
  <si>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</si>
  <si>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</si>
  <si>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</si>
  <si>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</si>
  <si>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</si>
  <si>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</si>
  <si>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</si>
  <si>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</si>
  <si>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</si>
  <si>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</si>
  <si>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</si>
  <si>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</si>
  <si>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</si>
  <si>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</si>
  <si>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</si>
  <si>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</si>
  <si>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</si>
  <si>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</si>
  <si>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</si>
  <si>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</si>
  <si>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</si>
  <si>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</si>
  <si>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</si>
  <si>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</si>
  <si>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</si>
  <si>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</si>
  <si>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</si>
  <si>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</si>
  <si>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</si>
  <si>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</si>
  <si>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</si>
  <si>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</si>
  <si>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</si>
  <si>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</si>
  <si>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</si>
  <si>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</si>
  <si>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</si>
  <si>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</si>
  <si>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</si>
  <si>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</si>
  <si>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</si>
  <si>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</si>
  <si>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</si>
  <si>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</si>
  <si>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</si>
  <si>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</si>
  <si>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</si>
  <si>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</si>
  <si>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</si>
  <si>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</si>
  <si>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</si>
  <si>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</si>
  <si>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</si>
  <si>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</si>
  <si>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</si>
  <si>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</si>
  <si>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</si>
  <si>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</si>
  <si>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</si>
  <si>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</si>
  <si>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</si>
  <si>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</si>
  <si>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</si>
  <si>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</si>
  <si>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</si>
  <si>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</si>
  <si>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</si>
  <si>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</si>
  <si>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</si>
  <si>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</si>
  <si>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</si>
  <si>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</si>
  <si>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</si>
  <si>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</si>
  <si>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</si>
  <si>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</si>
  <si>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</si>
  <si>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</si>
  <si>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</si>
  <si>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</si>
  <si>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</si>
  <si>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</si>
  <si>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</si>
  <si>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</si>
  <si>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</si>
  <si>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</si>
  <si>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</si>
  <si>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</si>
  <si>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</si>
  <si>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</si>
  <si>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</si>
  <si>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</si>
  <si>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</si>
  <si>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</si>
  <si>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</si>
  <si>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</si>
  <si>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</si>
  <si>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</si>
  <si>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</si>
  <si>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</si>
  <si>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</si>
  <si>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</si>
  <si>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</si>
  <si>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</si>
  <si>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</si>
  <si>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</si>
  <si>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</si>
  <si>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</si>
  <si>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</si>
  <si>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</si>
  <si>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</si>
  <si>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</si>
  <si>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</si>
  <si>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</si>
  <si>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</si>
  <si>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</si>
  <si>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</si>
  <si>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</si>
  <si>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</si>
  <si>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</si>
  <si>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</si>
  <si>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</si>
  <si>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</si>
  <si>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</si>
  <si>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</si>
  <si>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</si>
  <si>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</si>
  <si>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</si>
  <si>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</si>
  <si>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</si>
  <si>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 County</t>
  </si>
  <si>
    <t>6200 Lake Street</t>
  </si>
  <si>
    <t>Morton Grove</t>
  </si>
  <si>
    <t>bvoehringer@mgsd70.org</t>
  </si>
  <si>
    <t>CliftonLarsonAllen LLP</t>
  </si>
  <si>
    <t>Christopher V. Gugora</t>
  </si>
  <si>
    <t>1301 W. 22nd Street, Suite 1100</t>
  </si>
  <si>
    <t>Oak Brook</t>
  </si>
  <si>
    <t>IL</t>
  </si>
  <si>
    <t>630-573-8600</t>
  </si>
  <si>
    <t>630-573-0798</t>
  </si>
  <si>
    <t>chris.gugora@claconnect.com</t>
  </si>
  <si>
    <t>Brad Voehringer</t>
  </si>
  <si>
    <t>847-965-6200</t>
  </si>
  <si>
    <t>847-965-6234</t>
  </si>
  <si>
    <t>IL   60053</t>
  </si>
  <si>
    <t>Page 11, Line 130 - Educational Fund - Special Education Other - IDEA Flowthrough received from Niles Township - $14,625</t>
  </si>
  <si>
    <t>Page 15, Line 41 - Educational Fund - Other Support Services - Pupils - Other Objects - Music Registrations/Accompanists - $3,271</t>
  </si>
  <si>
    <t>Page 18, Line 165 - Debt Services Fund - Debt Services - Other - Bond Fees - $250</t>
  </si>
  <si>
    <t>Part C #20 - See findings in separately issued letter, Schedule of Findings and Responses.</t>
  </si>
  <si>
    <t>Tax School Bonds, Series 2016</t>
  </si>
  <si>
    <t>Niles Township Treasurer</t>
  </si>
  <si>
    <t xml:space="preserve">    Other Local Revenues - Miscellaneous - $5,012</t>
  </si>
  <si>
    <t xml:space="preserve">Page 11, Line 107 - Educational Fund - Other Local Revenues - Miscellaenous - $171,211. Operations and Maintenance - </t>
  </si>
  <si>
    <t xml:space="preserve">    Expenses - $7,162</t>
  </si>
  <si>
    <t xml:space="preserve">Page 15, Line 41 - Educational Fund - Other Support Services - Pupils - Supplies and Materials - Graduation and Science Olympiad </t>
  </si>
  <si>
    <t>Morton Grove SD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</si>
</sst>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1038225</xdr:colOff>
          <xdr:row>6</xdr:row>
          <xdr:rowOff>9525</xdr:rowOff>
        </xdr:from>
        <xdr:to>
          <xdr:col>0</xdr:col>
          <xdr:colOff>1952625</xdr:colOff>
          <xdr:row>10</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19050</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2"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6">
        <v>5016070002</v>
      </c>
      <c r="B13" s="2177"/>
      <c r="C13" s="2177"/>
      <c r="D13" s="2177"/>
      <c r="E13" s="2177"/>
      <c r="F13" s="2177"/>
      <c r="G13" s="2177"/>
      <c r="H13" s="2178"/>
      <c r="I13" s="184"/>
      <c r="J13" s="183"/>
      <c r="K13" s="181"/>
      <c r="L13" s="183"/>
      <c r="M13" s="183"/>
      <c r="N13" s="183"/>
      <c r="O13" s="183"/>
      <c r="P13" s="183"/>
      <c r="Q13" s="183"/>
      <c r="R13" s="183"/>
      <c r="S13" s="183"/>
      <c r="T13" s="2181" t="s">
        <v>2101</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2102</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2123</v>
      </c>
      <c r="B17" s="2137"/>
      <c r="C17" s="2137"/>
      <c r="D17" s="2137"/>
      <c r="E17" s="2137"/>
      <c r="F17" s="2137"/>
      <c r="G17" s="2137"/>
      <c r="H17" s="2162"/>
      <c r="T17" s="2190" t="s">
        <v>2103</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4"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2104</v>
      </c>
      <c r="U19" s="2109"/>
      <c r="V19" s="2109"/>
      <c r="W19" s="2110"/>
      <c r="X19" s="2127" t="s">
        <v>2105</v>
      </c>
      <c r="Y19" s="2189"/>
      <c r="Z19" s="2187">
        <v>60523</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2106</v>
      </c>
      <c r="U21" s="2196"/>
      <c r="V21" s="2196"/>
      <c r="W21" s="2196"/>
      <c r="X21" s="2201" t="s">
        <v>2107</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5" t="s">
        <v>1574</v>
      </c>
      <c r="Z22" s="199"/>
      <c r="AA22" s="200"/>
    </row>
    <row r="23" spans="1:27" ht="13.5" customHeight="1" x14ac:dyDescent="0.2">
      <c r="A23" s="2153" t="s">
        <v>2100</v>
      </c>
      <c r="B23" s="2154"/>
      <c r="C23" s="2154"/>
      <c r="D23" s="2154"/>
      <c r="E23" s="2154"/>
      <c r="F23" s="2154"/>
      <c r="G23" s="2154"/>
      <c r="H23" s="2155"/>
      <c r="T23" s="2136">
        <v>65.030021000000005</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c r="B25" s="2109"/>
      <c r="C25" s="2109"/>
      <c r="D25" s="2109"/>
      <c r="E25" s="2109"/>
      <c r="F25" s="2109"/>
      <c r="G25" s="2109"/>
      <c r="H25" s="2110"/>
      <c r="I25" s="652"/>
      <c r="J25" s="203"/>
      <c r="K25" s="203"/>
      <c r="L25" s="203"/>
      <c r="M25" s="203"/>
      <c r="N25" s="203"/>
      <c r="O25" s="203"/>
      <c r="P25" s="203"/>
      <c r="Q25" s="203"/>
      <c r="R25" s="203"/>
      <c r="S25" s="204"/>
      <c r="T25" s="2193" t="s">
        <v>2108</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t="s">
        <v>2096</v>
      </c>
      <c r="F29" s="1509" t="s">
        <v>1572</v>
      </c>
      <c r="G29" s="653"/>
      <c r="I29" s="274"/>
      <c r="J29" s="390"/>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2109</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2100</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2110</v>
      </c>
      <c r="B42" s="2109"/>
      <c r="C42" s="2110"/>
      <c r="D42" s="2127" t="s">
        <v>2111</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O19" sqref="O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52" sqref="O5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t="s">
        <v>2116</v>
      </c>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2101</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310163934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2.7054000000000002E-2</v>
      </c>
      <c r="E10" s="99" t="s">
        <v>1164</v>
      </c>
      <c r="F10" s="468">
        <v>3.4819999999999999E-3</v>
      </c>
      <c r="G10" s="99" t="s">
        <v>1164</v>
      </c>
      <c r="H10" s="468">
        <v>1.3209999999999999E-3</v>
      </c>
      <c r="I10" s="99" t="s">
        <v>1165</v>
      </c>
      <c r="J10" s="469">
        <f>ROUND(D10+F10+H10,5)</f>
        <v>3.1859999999999999E-2</v>
      </c>
      <c r="K10" s="92"/>
      <c r="L10" s="468">
        <v>3.4900000000000003E-4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13011018</v>
      </c>
      <c r="E16" s="99"/>
      <c r="F16" s="81">
        <f>SUM('Acct Summary 7-8'!C17,'Acct Summary 7-8'!D17,'Acct Summary 7-8'!F17)</f>
        <v>13376564</v>
      </c>
      <c r="G16" s="99"/>
      <c r="H16" s="81">
        <f>SUM(D16-F16)</f>
        <v>-365546</v>
      </c>
      <c r="I16" s="92"/>
      <c r="J16" s="81">
        <f>SUM('Acct Summary 7-8'!C81,'Acct Summary 7-8'!D81,'Acct Summary 7-8'!F81,'Acct Summary 7-8'!I81)</f>
        <v>16040427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21401311.446000002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2700000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6" sqref="A6:F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Morton Grove SD 70</v>
      </c>
      <c r="E7" s="135"/>
      <c r="G7" s="136"/>
      <c r="H7" s="137"/>
      <c r="I7" s="137"/>
      <c r="J7" s="137"/>
      <c r="K7" s="137"/>
      <c r="L7"/>
      <c r="M7"/>
      <c r="N7"/>
      <c r="O7"/>
      <c r="P7"/>
    </row>
    <row r="8" spans="1:18" ht="12.75" x14ac:dyDescent="0.2">
      <c r="A8"/>
      <c r="B8"/>
      <c r="C8" s="133" t="s">
        <v>1316</v>
      </c>
      <c r="D8" s="138">
        <f>COVER!A13</f>
        <v>5016070002</v>
      </c>
      <c r="E8" s="139"/>
      <c r="G8"/>
      <c r="H8"/>
      <c r="I8"/>
      <c r="J8"/>
      <c r="K8"/>
      <c r="L8"/>
      <c r="M8"/>
      <c r="N8"/>
      <c r="O8"/>
      <c r="P8"/>
    </row>
    <row r="9" spans="1:18" ht="12.75" x14ac:dyDescent="0.2">
      <c r="A9"/>
      <c r="B9"/>
      <c r="C9" s="133" t="s">
        <v>809</v>
      </c>
      <c r="D9" s="333" t="str">
        <f>COVER!A15</f>
        <v>Cook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16040427</v>
      </c>
      <c r="I12" s="1151"/>
      <c r="J12" s="1151"/>
      <c r="K12" s="1152">
        <f>TRUNC((H12/H13*100000),5)/100000</f>
        <v>1.2328341255999999</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13011018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13376564</v>
      </c>
      <c r="I17" s="1151"/>
      <c r="J17" s="1157"/>
      <c r="K17" s="1152">
        <f>TRUNC((H17/H18*100000),5)/100000</f>
        <v>1.0280951113000001</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13011018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40.3213966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16040427</v>
      </c>
      <c r="I24" s="676"/>
      <c r="J24" s="676"/>
      <c r="K24" s="1161">
        <f>TRUNC(((H24/H25*100000)/100000),2)</f>
        <v>431.69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37157.122219999997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8399549.4966499992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2700000</v>
      </c>
      <c r="I32" s="1159"/>
      <c r="J32" s="1159"/>
      <c r="K32" s="1161">
        <f>TRUNC(100-((((H32/H33*100))*100)/100),2)</f>
        <v>87.38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21401311.446000002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6" sqref="A6:F6"/>
      <selection pane="bottomLeft" activeCell="J38" activeCellId="1" sqref="C39 J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13764351-35835</f>
        <v>13728516</v>
      </c>
      <c r="D4" s="408">
        <v>1275936</v>
      </c>
      <c r="E4" s="408">
        <v>174072</v>
      </c>
      <c r="F4" s="408">
        <v>71229</v>
      </c>
      <c r="G4" s="408">
        <f>594461-40432+35835</f>
        <v>589864</v>
      </c>
      <c r="H4" s="408">
        <v>180</v>
      </c>
      <c r="I4" s="408">
        <v>964746</v>
      </c>
      <c r="J4" s="432">
        <v>163884</v>
      </c>
      <c r="K4" s="408">
        <v>575</v>
      </c>
      <c r="L4" s="408">
        <v>43794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1698304</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13728516</v>
      </c>
      <c r="D13" s="681">
        <f t="shared" ref="D13:L13" si="0">SUM(D4:D12)</f>
        <v>1275936</v>
      </c>
      <c r="E13" s="681">
        <f t="shared" si="0"/>
        <v>174072</v>
      </c>
      <c r="F13" s="681">
        <f t="shared" si="0"/>
        <v>71229</v>
      </c>
      <c r="G13" s="681">
        <f t="shared" si="0"/>
        <v>589864</v>
      </c>
      <c r="H13" s="681">
        <f t="shared" si="0"/>
        <v>180</v>
      </c>
      <c r="I13" s="681">
        <f t="shared" si="0"/>
        <v>2663050</v>
      </c>
      <c r="J13" s="681">
        <f t="shared" si="0"/>
        <v>163884</v>
      </c>
      <c r="K13" s="681">
        <f t="shared" si="0"/>
        <v>575</v>
      </c>
      <c r="L13" s="681">
        <f t="shared" si="0"/>
        <v>43794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185220</v>
      </c>
      <c r="N16" s="711"/>
    </row>
    <row r="17" spans="1:14" s="696" customFormat="1" ht="12.75" customHeight="1" x14ac:dyDescent="0.2">
      <c r="A17" s="710" t="s">
        <v>1693</v>
      </c>
      <c r="B17" s="538">
        <v>230</v>
      </c>
      <c r="C17" s="503"/>
      <c r="D17" s="503"/>
      <c r="E17" s="503"/>
      <c r="F17" s="503"/>
      <c r="G17" s="503"/>
      <c r="H17" s="503"/>
      <c r="I17" s="503"/>
      <c r="J17" s="503"/>
      <c r="K17" s="503"/>
      <c r="L17" s="503"/>
      <c r="M17" s="432">
        <v>12282958</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1030027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174072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2525928</v>
      </c>
    </row>
    <row r="23" spans="1:14" ht="13.5" customHeight="1" thickBot="1" x14ac:dyDescent="0.25">
      <c r="A23" s="460" t="s">
        <v>729</v>
      </c>
      <c r="B23" s="716"/>
      <c r="C23" s="429"/>
      <c r="D23" s="429"/>
      <c r="E23" s="429"/>
      <c r="F23" s="429"/>
      <c r="G23" s="429"/>
      <c r="H23" s="429"/>
      <c r="I23" s="429"/>
      <c r="J23" s="429"/>
      <c r="K23" s="429"/>
      <c r="L23" s="429"/>
      <c r="M23" s="685">
        <f>SUM(M15:M22)</f>
        <v>13498205</v>
      </c>
      <c r="N23" s="685">
        <f>SUM(N21:N22)</f>
        <v>2700000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1698304</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43794</v>
      </c>
      <c r="M33" s="429"/>
      <c r="N33" s="478"/>
    </row>
    <row r="34" spans="1:14" ht="13.5" customHeight="1" thickBot="1" x14ac:dyDescent="0.25">
      <c r="A34" s="1066" t="s">
        <v>740</v>
      </c>
      <c r="B34" s="717"/>
      <c r="C34" s="1089">
        <f>SUM(C25:C33)</f>
        <v>1698304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43794</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2700000</v>
      </c>
    </row>
    <row r="37" spans="1:14" ht="13.5" thickBot="1" x14ac:dyDescent="0.25">
      <c r="A37" s="460" t="s">
        <v>739</v>
      </c>
      <c r="B37" s="716"/>
      <c r="C37" s="503"/>
      <c r="D37" s="503"/>
      <c r="E37" s="503"/>
      <c r="F37" s="503"/>
      <c r="G37" s="503"/>
      <c r="H37" s="503"/>
      <c r="I37" s="503"/>
      <c r="J37" s="503"/>
      <c r="K37" s="503"/>
      <c r="L37" s="510"/>
      <c r="M37" s="429"/>
      <c r="N37" s="685">
        <f>SUM(N36:N36)</f>
        <v>2700000</v>
      </c>
    </row>
    <row r="38" spans="1:14" customFormat="1" ht="13.5" customHeight="1" thickTop="1" x14ac:dyDescent="0.2">
      <c r="A38" s="620" t="s">
        <v>485</v>
      </c>
      <c r="B38" s="538">
        <v>714</v>
      </c>
      <c r="C38" s="719"/>
      <c r="D38" s="719"/>
      <c r="E38" s="719">
        <v>174072</v>
      </c>
      <c r="F38" s="719">
        <v>71229</v>
      </c>
      <c r="G38" s="719">
        <v>589864</v>
      </c>
      <c r="H38" s="719"/>
      <c r="I38" s="719"/>
      <c r="J38" s="718">
        <v>163884</v>
      </c>
      <c r="K38" s="719"/>
      <c r="L38" s="1090"/>
      <c r="M38" s="686"/>
      <c r="N38" s="686"/>
    </row>
    <row r="39" spans="1:14" customFormat="1" ht="13.5" customHeight="1" x14ac:dyDescent="0.2">
      <c r="A39" s="620" t="s">
        <v>398</v>
      </c>
      <c r="B39" s="538">
        <v>730</v>
      </c>
      <c r="C39" s="719">
        <v>12030212</v>
      </c>
      <c r="D39" s="719">
        <v>1275936</v>
      </c>
      <c r="E39" s="719"/>
      <c r="F39" s="719"/>
      <c r="G39" s="719"/>
      <c r="H39" s="719">
        <v>180</v>
      </c>
      <c r="I39" s="719">
        <v>2663050</v>
      </c>
      <c r="J39" s="718"/>
      <c r="K39" s="719">
        <v>575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13498205</v>
      </c>
      <c r="N40" s="686"/>
    </row>
    <row r="41" spans="1:14" ht="13.5" customHeight="1" thickBot="1" x14ac:dyDescent="0.25">
      <c r="A41" s="460" t="s">
        <v>741</v>
      </c>
      <c r="B41" s="451"/>
      <c r="C41" s="481">
        <f>(SUM(C34,C37,C38,C39))</f>
        <v>13728516</v>
      </c>
      <c r="D41" s="481">
        <f t="shared" ref="D41:L41" si="2">SUM(D34,D37,D38:D39)</f>
        <v>1275936</v>
      </c>
      <c r="E41" s="481">
        <f t="shared" si="2"/>
        <v>174072</v>
      </c>
      <c r="F41" s="481">
        <f t="shared" si="2"/>
        <v>71229</v>
      </c>
      <c r="G41" s="481">
        <f t="shared" si="2"/>
        <v>589864</v>
      </c>
      <c r="H41" s="481">
        <f t="shared" si="2"/>
        <v>180</v>
      </c>
      <c r="I41" s="481">
        <f t="shared" si="2"/>
        <v>2663050</v>
      </c>
      <c r="J41" s="481">
        <f t="shared" si="2"/>
        <v>163884</v>
      </c>
      <c r="K41" s="481">
        <f t="shared" si="2"/>
        <v>575</v>
      </c>
      <c r="L41" s="481">
        <f t="shared" si="2"/>
        <v>43794</v>
      </c>
      <c r="M41" s="481">
        <f>SUM(M40)</f>
        <v>13498205</v>
      </c>
      <c r="N41" s="481">
        <f>SUM(N37)</f>
        <v>2700000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0" activePane="bottomLeft" state="frozenSplit"/>
      <selection activeCell="A6" sqref="A6:F6"/>
      <selection pane="bottomLeft" activeCell="F30" sqref="F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10203050</v>
      </c>
      <c r="D4" s="687">
        <f>'Revenues 9-14'!D109</f>
        <v>1093101</v>
      </c>
      <c r="E4" s="687">
        <f>'Revenues 9-14'!E109</f>
        <v>190970</v>
      </c>
      <c r="F4" s="687">
        <f>'Revenues 9-14'!F109</f>
        <v>397506</v>
      </c>
      <c r="G4" s="687">
        <f>'Revenues 9-14'!G109</f>
        <v>412716</v>
      </c>
      <c r="H4" s="687">
        <f>'Revenues 9-14'!H109</f>
        <v>3</v>
      </c>
      <c r="I4" s="687">
        <f>'Revenues 9-14'!I109</f>
        <v>121970</v>
      </c>
      <c r="J4" s="687">
        <f>'Revenues 9-14'!J109</f>
        <v>80979</v>
      </c>
      <c r="K4" s="687">
        <f>'Revenues 9-14'!K109</f>
        <v>12</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754397</v>
      </c>
      <c r="D6" s="688">
        <f>'Revenues 9-14'!D173</f>
        <v>0</v>
      </c>
      <c r="E6" s="688">
        <f>'Revenues 9-14'!E173</f>
        <v>0</v>
      </c>
      <c r="F6" s="688">
        <f>'Revenues 9-14'!F173</f>
        <v>249473</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191521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11148968</v>
      </c>
      <c r="D8" s="481">
        <f t="shared" ref="D8:K8" si="0">SUM(D4:D7)</f>
        <v>1093101</v>
      </c>
      <c r="E8" s="481">
        <f t="shared" si="0"/>
        <v>190970</v>
      </c>
      <c r="F8" s="481">
        <f t="shared" si="0"/>
        <v>646979</v>
      </c>
      <c r="G8" s="481">
        <f t="shared" si="0"/>
        <v>412716</v>
      </c>
      <c r="H8" s="481">
        <f t="shared" si="0"/>
        <v>3</v>
      </c>
      <c r="I8" s="481">
        <f t="shared" si="0"/>
        <v>121970</v>
      </c>
      <c r="J8" s="481">
        <f t="shared" si="0"/>
        <v>80979</v>
      </c>
      <c r="K8" s="481">
        <f t="shared" si="0"/>
        <v>12</v>
      </c>
      <c r="L8" s="38"/>
    </row>
    <row r="9" spans="1:13" ht="15" thickTop="1" x14ac:dyDescent="0.2">
      <c r="A9" s="1009" t="s">
        <v>343</v>
      </c>
      <c r="B9" s="452">
        <v>3998</v>
      </c>
      <c r="C9" s="414">
        <v>2686984</v>
      </c>
      <c r="D9" s="485"/>
      <c r="E9" s="414"/>
      <c r="F9" s="414"/>
      <c r="G9" s="692"/>
      <c r="H9" s="414"/>
      <c r="I9" s="490" t="s">
        <v>1365</v>
      </c>
      <c r="J9" s="431"/>
      <c r="K9" s="414"/>
      <c r="L9" s="38"/>
    </row>
    <row r="10" spans="1:13" s="47" customFormat="1" ht="13.5" thickBot="1" x14ac:dyDescent="0.25">
      <c r="A10" s="460" t="s">
        <v>1369</v>
      </c>
      <c r="B10" s="453"/>
      <c r="C10" s="481">
        <f>SUM(C8:C9)</f>
        <v>13835952</v>
      </c>
      <c r="D10" s="481">
        <f t="shared" ref="D10:K10" si="1">SUM(D8:D9)</f>
        <v>1093101</v>
      </c>
      <c r="E10" s="481">
        <f t="shared" si="1"/>
        <v>190970</v>
      </c>
      <c r="F10" s="481">
        <f t="shared" si="1"/>
        <v>646979</v>
      </c>
      <c r="G10" s="481">
        <f t="shared" si="1"/>
        <v>412716</v>
      </c>
      <c r="H10" s="481">
        <f t="shared" si="1"/>
        <v>3</v>
      </c>
      <c r="I10" s="481">
        <f t="shared" si="1"/>
        <v>121970</v>
      </c>
      <c r="J10" s="481">
        <f t="shared" si="1"/>
        <v>80979</v>
      </c>
      <c r="K10" s="481">
        <f t="shared" si="1"/>
        <v>12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7110833</v>
      </c>
      <c r="D12" s="494" t="s">
        <v>1365</v>
      </c>
      <c r="E12" s="429" t="s">
        <v>1365</v>
      </c>
      <c r="F12" s="429" t="s">
        <v>1365</v>
      </c>
      <c r="G12" s="687">
        <f>'Expenditures 15-22'!K223</f>
        <v>125176</v>
      </c>
      <c r="H12" s="427"/>
      <c r="I12" s="429" t="s">
        <v>1365</v>
      </c>
      <c r="J12" s="429" t="s">
        <v>1365</v>
      </c>
      <c r="K12" s="427" t="s">
        <v>1365</v>
      </c>
      <c r="L12" s="38"/>
    </row>
    <row r="13" spans="1:13" x14ac:dyDescent="0.2">
      <c r="A13" s="726" t="s">
        <v>525</v>
      </c>
      <c r="B13" s="293">
        <v>2000</v>
      </c>
      <c r="C13" s="688">
        <f>'Expenditures 15-22'!K74</f>
        <v>3010167</v>
      </c>
      <c r="D13" s="688">
        <f>'Expenditures 15-22'!K129</f>
        <v>1177975</v>
      </c>
      <c r="E13" s="478" t="s">
        <v>1365</v>
      </c>
      <c r="F13" s="688">
        <f>'Expenditures 15-22'!K178</f>
        <v>976943</v>
      </c>
      <c r="G13" s="688">
        <f>'Expenditures 15-22'!K273</f>
        <v>161038</v>
      </c>
      <c r="H13" s="688">
        <f>'Expenditures 15-22'!K296</f>
        <v>0</v>
      </c>
      <c r="I13" s="429" t="s">
        <v>1365</v>
      </c>
      <c r="J13" s="741">
        <f>'Expenditures 15-22'!K323</f>
        <v>43777</v>
      </c>
      <c r="K13" s="693">
        <f>'Expenditures 15-22'!K341</f>
        <v>0</v>
      </c>
      <c r="L13" s="38"/>
    </row>
    <row r="14" spans="1:13" x14ac:dyDescent="0.2">
      <c r="A14" s="726" t="s">
        <v>517</v>
      </c>
      <c r="B14" s="293">
        <v>3000</v>
      </c>
      <c r="C14" s="688">
        <f>'Expenditures 15-22'!K75</f>
        <v>3119</v>
      </c>
      <c r="D14" s="688">
        <f>'Expenditures 15-22'!K130</f>
        <v>0</v>
      </c>
      <c r="E14" s="494" t="s">
        <v>1365</v>
      </c>
      <c r="F14" s="688">
        <f>'Expenditures 15-22'!K179</f>
        <v>0</v>
      </c>
      <c r="G14" s="688">
        <f>'Expenditures 15-22'!K274</f>
        <v>14</v>
      </c>
      <c r="H14" s="486"/>
      <c r="I14" s="429" t="s">
        <v>1365</v>
      </c>
      <c r="J14" s="429" t="s">
        <v>1365</v>
      </c>
      <c r="K14" s="486" t="s">
        <v>1365</v>
      </c>
      <c r="L14" s="38"/>
    </row>
    <row r="15" spans="1:13" x14ac:dyDescent="0.2">
      <c r="A15" s="726" t="s">
        <v>113</v>
      </c>
      <c r="B15" s="293">
        <v>4000</v>
      </c>
      <c r="C15" s="688">
        <f>'Expenditures 15-22'!K102</f>
        <v>1097527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58538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11221646</v>
      </c>
      <c r="D17" s="481">
        <f t="shared" si="2"/>
        <v>1177975</v>
      </c>
      <c r="E17" s="481">
        <f t="shared" si="2"/>
        <v>58538</v>
      </c>
      <c r="F17" s="481">
        <f t="shared" si="2"/>
        <v>976943</v>
      </c>
      <c r="G17" s="481">
        <f t="shared" si="2"/>
        <v>286228</v>
      </c>
      <c r="H17" s="481">
        <f t="shared" si="2"/>
        <v>0</v>
      </c>
      <c r="I17" s="429"/>
      <c r="J17" s="481">
        <f>SUM(J12:J16)</f>
        <v>43777</v>
      </c>
      <c r="K17" s="481">
        <f>SUM(K12:K16)</f>
        <v>0</v>
      </c>
      <c r="L17" s="38"/>
    </row>
    <row r="18" spans="1:12" ht="15" customHeight="1" thickTop="1" x14ac:dyDescent="0.2">
      <c r="A18" s="1010" t="s">
        <v>1298</v>
      </c>
      <c r="B18" s="258">
        <v>4180</v>
      </c>
      <c r="C18" s="687">
        <f t="shared" ref="C18:H18" si="3">C9</f>
        <v>2686984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13908630</v>
      </c>
      <c r="D19" s="481">
        <f t="shared" si="4"/>
        <v>1177975</v>
      </c>
      <c r="E19" s="481">
        <f t="shared" si="4"/>
        <v>58538</v>
      </c>
      <c r="F19" s="481">
        <f t="shared" si="4"/>
        <v>976943</v>
      </c>
      <c r="G19" s="481">
        <f t="shared" si="4"/>
        <v>286228</v>
      </c>
      <c r="H19" s="481">
        <f t="shared" si="4"/>
        <v>0</v>
      </c>
      <c r="I19" s="429"/>
      <c r="J19" s="481">
        <f>SUM(J17:J18)</f>
        <v>43777</v>
      </c>
      <c r="K19" s="481">
        <f>SUM(K17:K18)</f>
        <v>0</v>
      </c>
      <c r="L19" s="38"/>
    </row>
    <row r="20" spans="1:12" ht="27" thickTop="1" thickBot="1" x14ac:dyDescent="0.25">
      <c r="A20" s="454" t="s">
        <v>1299</v>
      </c>
      <c r="B20" s="455"/>
      <c r="C20" s="1008">
        <f>C8-C17</f>
        <v>-72678</v>
      </c>
      <c r="D20" s="1008">
        <f t="shared" ref="D20:K20" si="5">D8-D17</f>
        <v>-84874</v>
      </c>
      <c r="E20" s="1008">
        <f t="shared" si="5"/>
        <v>132432</v>
      </c>
      <c r="F20" s="1008">
        <f t="shared" si="5"/>
        <v>-329964</v>
      </c>
      <c r="G20" s="1008">
        <f t="shared" si="5"/>
        <v>126488</v>
      </c>
      <c r="H20" s="1008">
        <f t="shared" si="5"/>
        <v>3</v>
      </c>
      <c r="I20" s="1008">
        <f t="shared" si="5"/>
        <v>121970</v>
      </c>
      <c r="J20" s="1008">
        <f t="shared" si="5"/>
        <v>37202</v>
      </c>
      <c r="K20" s="1008">
        <f t="shared" si="5"/>
        <v>12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v>100000</v>
      </c>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100000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100000</v>
      </c>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100000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-100000</v>
      </c>
      <c r="D77" s="440">
        <f t="shared" si="8"/>
        <v>0</v>
      </c>
      <c r="E77" s="440">
        <f t="shared" si="8"/>
        <v>0</v>
      </c>
      <c r="F77" s="440">
        <f t="shared" si="8"/>
        <v>100000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-172678</v>
      </c>
      <c r="D78" s="439">
        <f t="shared" si="9"/>
        <v>-84874</v>
      </c>
      <c r="E78" s="439">
        <f t="shared" si="9"/>
        <v>132432</v>
      </c>
      <c r="F78" s="439">
        <f t="shared" si="9"/>
        <v>-229964</v>
      </c>
      <c r="G78" s="439">
        <f t="shared" si="9"/>
        <v>126488</v>
      </c>
      <c r="H78" s="439">
        <f t="shared" si="9"/>
        <v>3</v>
      </c>
      <c r="I78" s="439">
        <f t="shared" si="9"/>
        <v>121970</v>
      </c>
      <c r="J78" s="439">
        <f t="shared" si="9"/>
        <v>37202</v>
      </c>
      <c r="K78" s="439">
        <f t="shared" si="9"/>
        <v>12</v>
      </c>
      <c r="L78" s="501"/>
    </row>
    <row r="79" spans="1:12" ht="13.5" thickTop="1" x14ac:dyDescent="0.2">
      <c r="A79" s="812" t="s">
        <v>1955</v>
      </c>
      <c r="B79" s="456"/>
      <c r="C79" s="431">
        <v>12202890</v>
      </c>
      <c r="D79" s="695">
        <v>1360810</v>
      </c>
      <c r="E79" s="695">
        <v>41640</v>
      </c>
      <c r="F79" s="695">
        <v>301193</v>
      </c>
      <c r="G79" s="695">
        <v>463376</v>
      </c>
      <c r="H79" s="695">
        <v>177</v>
      </c>
      <c r="I79" s="695">
        <v>2541080</v>
      </c>
      <c r="J79" s="695">
        <v>126682</v>
      </c>
      <c r="K79" s="695">
        <v>563</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12030212</v>
      </c>
      <c r="D81" s="481">
        <f>SUM(D78:D80)</f>
        <v>1275936</v>
      </c>
      <c r="E81" s="481">
        <f t="shared" ref="E81:K81" si="10">SUM(E78:E80)</f>
        <v>174072</v>
      </c>
      <c r="F81" s="481">
        <f t="shared" si="10"/>
        <v>71229</v>
      </c>
      <c r="G81" s="481">
        <f t="shared" si="10"/>
        <v>589864</v>
      </c>
      <c r="H81" s="481">
        <f t="shared" si="10"/>
        <v>180</v>
      </c>
      <c r="I81" s="481">
        <f t="shared" si="10"/>
        <v>2663050</v>
      </c>
      <c r="J81" s="481">
        <f t="shared" si="10"/>
        <v>163884</v>
      </c>
      <c r="K81" s="481">
        <f t="shared" si="10"/>
        <v>575</v>
      </c>
      <c r="L81" s="38"/>
    </row>
    <row r="82" spans="1:12" ht="0.75" customHeight="1" thickTop="1" thickBot="1" x14ac:dyDescent="0.25">
      <c r="A82" s="624" t="s">
        <v>399</v>
      </c>
      <c r="B82" s="622"/>
      <c r="C82" s="1126">
        <f>(C81-C79)</f>
        <v>-172678</v>
      </c>
      <c r="D82" s="1126">
        <f t="shared" ref="D82:K82" si="11">(D81-D79)</f>
        <v>-84874</v>
      </c>
      <c r="E82" s="1126">
        <f t="shared" si="11"/>
        <v>132432</v>
      </c>
      <c r="F82" s="1126">
        <f t="shared" si="11"/>
        <v>-229964</v>
      </c>
      <c r="G82" s="1126">
        <f t="shared" si="11"/>
        <v>126488</v>
      </c>
      <c r="H82" s="1126">
        <f t="shared" si="11"/>
        <v>3</v>
      </c>
      <c r="I82" s="1126">
        <f t="shared" si="11"/>
        <v>121970</v>
      </c>
      <c r="J82" s="1126">
        <f t="shared" si="11"/>
        <v>37202</v>
      </c>
      <c r="K82" s="1126">
        <f t="shared" si="11"/>
        <v>12</v>
      </c>
    </row>
    <row r="83" spans="1:12" ht="14.25" hidden="1" thickTop="1" thickBot="1" x14ac:dyDescent="0.25">
      <c r="A83" s="721" t="s">
        <v>400</v>
      </c>
      <c r="B83" s="623"/>
      <c r="C83" s="1127">
        <f>C82/C81</f>
        <v>-1.4353695512597783E-2</v>
      </c>
      <c r="D83" s="1127">
        <f t="shared" ref="D83:K83" si="12">D82/D81</f>
        <v>-6.6519010357886293E-2</v>
      </c>
      <c r="E83" s="1127">
        <f t="shared" si="12"/>
        <v>0.76078863918378603</v>
      </c>
      <c r="F83" s="1127">
        <f t="shared" si="12"/>
        <v>-3.2285164750312374</v>
      </c>
      <c r="G83" s="1127">
        <f t="shared" si="12"/>
        <v>0.21443586996324576</v>
      </c>
      <c r="H83" s="1127">
        <f t="shared" si="12"/>
        <v>1.6666666666666666E-2</v>
      </c>
      <c r="I83" s="1127">
        <f t="shared" si="12"/>
        <v>4.5800867426447116E-2</v>
      </c>
      <c r="J83" s="1127">
        <f t="shared" si="12"/>
        <v>0.22700202582314319</v>
      </c>
      <c r="K83" s="1127">
        <f t="shared" si="12"/>
        <v>2.0869565217391306E-2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6" sqref="A6:F6"/>
      <selection pane="bottomLeft" activeCell="G16" sqref="G1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8070225</v>
      </c>
      <c r="D5" s="414">
        <v>1039827</v>
      </c>
      <c r="E5" s="408">
        <v>186093</v>
      </c>
      <c r="F5" s="798">
        <v>394307</v>
      </c>
      <c r="G5" s="408">
        <v>364668</v>
      </c>
      <c r="H5" s="408"/>
      <c r="I5" s="408">
        <v>104252</v>
      </c>
      <c r="J5" s="432">
        <v>78114</v>
      </c>
      <c r="K5" s="408"/>
    </row>
    <row r="6" spans="1:12" ht="14.25" x14ac:dyDescent="0.2">
      <c r="A6" s="903" t="s">
        <v>474</v>
      </c>
      <c r="B6" s="39">
        <v>1130</v>
      </c>
      <c r="C6" s="408">
        <v>927877</v>
      </c>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8998102</v>
      </c>
      <c r="D12" s="480">
        <f t="shared" si="0"/>
        <v>1039827</v>
      </c>
      <c r="E12" s="480">
        <f t="shared" si="0"/>
        <v>186093</v>
      </c>
      <c r="F12" s="480">
        <f t="shared" si="0"/>
        <v>394307</v>
      </c>
      <c r="G12" s="480">
        <f t="shared" si="0"/>
        <v>364668</v>
      </c>
      <c r="H12" s="480">
        <f t="shared" si="0"/>
        <v>0</v>
      </c>
      <c r="I12" s="480">
        <f t="shared" si="0"/>
        <v>104252</v>
      </c>
      <c r="J12" s="480">
        <f t="shared" si="0"/>
        <v>78114</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f>482051-35835</f>
        <v>446216</v>
      </c>
      <c r="D16" s="408"/>
      <c r="E16" s="408"/>
      <c r="F16" s="408"/>
      <c r="G16" s="408">
        <v>35835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446216</v>
      </c>
      <c r="D18" s="483">
        <f t="shared" ref="D18:K18" si="1">SUM(D14:D17)</f>
        <v>0</v>
      </c>
      <c r="E18" s="483">
        <f t="shared" si="1"/>
        <v>0</v>
      </c>
      <c r="F18" s="483">
        <f t="shared" si="1"/>
        <v>0</v>
      </c>
      <c r="G18" s="483">
        <f t="shared" si="1"/>
        <v>35835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38043</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38043</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303514</v>
      </c>
      <c r="D65" s="408">
        <v>26972</v>
      </c>
      <c r="E65" s="408">
        <v>4877</v>
      </c>
      <c r="F65" s="432">
        <v>3199</v>
      </c>
      <c r="G65" s="408">
        <v>12213</v>
      </c>
      <c r="H65" s="408">
        <v>3</v>
      </c>
      <c r="I65" s="408">
        <v>17718</v>
      </c>
      <c r="J65" s="432">
        <v>2865</v>
      </c>
      <c r="K65" s="408">
        <v>12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303514</v>
      </c>
      <c r="D67" s="481">
        <f t="shared" ref="D67:K67" si="2">SUM(D65:D66)</f>
        <v>26972</v>
      </c>
      <c r="E67" s="481">
        <f t="shared" si="2"/>
        <v>4877</v>
      </c>
      <c r="F67" s="481">
        <f t="shared" si="2"/>
        <v>3199</v>
      </c>
      <c r="G67" s="481">
        <f t="shared" si="2"/>
        <v>12213</v>
      </c>
      <c r="H67" s="481">
        <f t="shared" si="2"/>
        <v>3</v>
      </c>
      <c r="I67" s="481">
        <f t="shared" si="2"/>
        <v>17718</v>
      </c>
      <c r="J67" s="481">
        <f t="shared" si="2"/>
        <v>2865</v>
      </c>
      <c r="K67" s="481">
        <f t="shared" si="2"/>
        <v>12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79480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9790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1471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90741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155223</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155223</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21290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171211</v>
      </c>
      <c r="D107" s="408">
        <v>5012</v>
      </c>
      <c r="E107" s="408"/>
      <c r="F107" s="408"/>
      <c r="G107" s="408"/>
      <c r="H107" s="408"/>
      <c r="I107" s="408"/>
      <c r="J107" s="432"/>
      <c r="K107" s="408"/>
    </row>
    <row r="108" spans="1:12" ht="12.75" customHeight="1" thickBot="1" x14ac:dyDescent="0.25">
      <c r="A108" s="460" t="s">
        <v>566</v>
      </c>
      <c r="B108" s="730"/>
      <c r="C108" s="480">
        <f>SUM(C95:C107)</f>
        <v>171211</v>
      </c>
      <c r="D108" s="480">
        <f t="shared" ref="D108:K108" si="3">SUM(D95:D107)</f>
        <v>26302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10203050</v>
      </c>
      <c r="D109" s="489">
        <f t="shared" si="4"/>
        <v>1093101</v>
      </c>
      <c r="E109" s="489">
        <f t="shared" si="4"/>
        <v>190970</v>
      </c>
      <c r="F109" s="489">
        <f t="shared" si="4"/>
        <v>397506</v>
      </c>
      <c r="G109" s="489">
        <f t="shared" si="4"/>
        <v>412716</v>
      </c>
      <c r="H109" s="489">
        <f t="shared" si="4"/>
        <v>3</v>
      </c>
      <c r="I109" s="489">
        <f t="shared" si="4"/>
        <v>121970</v>
      </c>
      <c r="J109" s="489">
        <f t="shared" si="4"/>
        <v>80979</v>
      </c>
      <c r="K109" s="439">
        <f t="shared" si="4"/>
        <v>12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482425</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482425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21976</v>
      </c>
      <c r="D124" s="488"/>
      <c r="E124" s="429"/>
      <c r="F124" s="798"/>
      <c r="G124" s="429"/>
      <c r="H124" s="429"/>
      <c r="I124" s="429"/>
      <c r="J124" s="429"/>
      <c r="K124" s="429"/>
    </row>
    <row r="125" spans="1:11" ht="12.75" customHeight="1" x14ac:dyDescent="0.2">
      <c r="A125" s="903" t="s">
        <v>1773</v>
      </c>
      <c r="B125" s="261">
        <v>3105</v>
      </c>
      <c r="C125" s="408">
        <v>86976</v>
      </c>
      <c r="D125" s="488"/>
      <c r="E125" s="429"/>
      <c r="F125" s="408"/>
      <c r="G125" s="429"/>
      <c r="H125" s="429"/>
      <c r="I125" s="429"/>
      <c r="J125" s="429"/>
      <c r="K125" s="429"/>
    </row>
    <row r="126" spans="1:11" ht="12.75" customHeight="1" x14ac:dyDescent="0.2">
      <c r="A126" s="903" t="s">
        <v>1013</v>
      </c>
      <c r="B126" s="261">
        <v>3110</v>
      </c>
      <c r="C126" s="479">
        <v>98740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v>14625</v>
      </c>
      <c r="D130" s="432"/>
      <c r="E130" s="429"/>
      <c r="F130" s="408"/>
      <c r="G130" s="429"/>
      <c r="H130" s="429"/>
      <c r="I130" s="429"/>
      <c r="J130" s="429"/>
      <c r="K130" s="429"/>
    </row>
    <row r="131" spans="1:11" ht="12.75" customHeight="1" thickBot="1" x14ac:dyDescent="0.25">
      <c r="A131" s="460" t="s">
        <v>1198</v>
      </c>
      <c r="B131" s="458"/>
      <c r="C131" s="480">
        <f>SUM(C124:C130)</f>
        <v>222317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49416</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49416</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239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61792</v>
      </c>
      <c r="G151" s="432"/>
      <c r="H151" s="429"/>
      <c r="I151" s="429"/>
      <c r="J151" s="429"/>
      <c r="K151" s="429"/>
    </row>
    <row r="152" spans="1:11" ht="12.75" customHeight="1" x14ac:dyDescent="0.2">
      <c r="A152" s="903" t="s">
        <v>1224</v>
      </c>
      <c r="B152" s="261">
        <v>3510</v>
      </c>
      <c r="C152" s="479"/>
      <c r="D152" s="408"/>
      <c r="E152" s="488"/>
      <c r="F152" s="408">
        <v>187681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249473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271972</v>
      </c>
      <c r="D172" s="914">
        <f t="shared" si="6"/>
        <v>0</v>
      </c>
      <c r="E172" s="914">
        <f t="shared" si="6"/>
        <v>0</v>
      </c>
      <c r="F172" s="914">
        <f t="shared" si="6"/>
        <v>249473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754397</v>
      </c>
      <c r="D173" s="489">
        <f>SUM(D121,D172)</f>
        <v>0</v>
      </c>
      <c r="E173" s="489">
        <f>SUM(E121,E172)</f>
        <v>0</v>
      </c>
      <c r="F173" s="489">
        <f t="shared" ref="F173:K173" si="7">SUM(F121,F172)</f>
        <v>249473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68207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68207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105070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105070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v>1060</v>
      </c>
      <c r="D263" s="429"/>
      <c r="E263" s="429"/>
      <c r="F263" s="422"/>
      <c r="G263" s="419"/>
      <c r="H263" s="429"/>
      <c r="I263" s="429"/>
      <c r="J263" s="429"/>
      <c r="K263" s="429"/>
    </row>
    <row r="264" spans="1:11" ht="12.75" customHeight="1" thickTop="1" thickBot="1" x14ac:dyDescent="0.25">
      <c r="A264" s="903" t="s">
        <v>1788</v>
      </c>
      <c r="B264" s="39">
        <v>4909</v>
      </c>
      <c r="C264" s="420">
        <v>7359</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9825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191521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191521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11148968</v>
      </c>
      <c r="D275" s="489">
        <f t="shared" si="12"/>
        <v>1093101</v>
      </c>
      <c r="E275" s="489">
        <f t="shared" si="12"/>
        <v>190970</v>
      </c>
      <c r="F275" s="489">
        <f t="shared" si="12"/>
        <v>646979</v>
      </c>
      <c r="G275" s="489">
        <f t="shared" si="12"/>
        <v>412716</v>
      </c>
      <c r="H275" s="489">
        <f t="shared" si="12"/>
        <v>3</v>
      </c>
      <c r="I275" s="489">
        <f t="shared" si="12"/>
        <v>121970</v>
      </c>
      <c r="J275" s="489">
        <f t="shared" si="12"/>
        <v>80979</v>
      </c>
      <c r="K275" s="439">
        <f t="shared" si="12"/>
        <v>12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6" sqref="A6:F6"/>
      <selection pane="bottomLeft" activeCell="K131" sqref="K131"/>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4371708</v>
      </c>
      <c r="D5" s="408">
        <f>740408-4392-3516-60063+55559+52</f>
        <v>728048</v>
      </c>
      <c r="E5" s="408">
        <v>20991</v>
      </c>
      <c r="F5" s="408">
        <v>236034</v>
      </c>
      <c r="G5" s="408"/>
      <c r="H5" s="408"/>
      <c r="I5" s="432"/>
      <c r="J5" s="432"/>
      <c r="K5" s="410">
        <f>SUM(C5:J5)</f>
        <v>5356781</v>
      </c>
      <c r="L5" s="408">
        <v>5389581</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675254</v>
      </c>
      <c r="D8" s="408">
        <f>162099-20505-8594-9157</f>
        <v>123843</v>
      </c>
      <c r="E8" s="408">
        <v>4497</v>
      </c>
      <c r="F8" s="408">
        <v>3216</v>
      </c>
      <c r="G8" s="408"/>
      <c r="H8" s="408"/>
      <c r="I8" s="432"/>
      <c r="J8" s="432"/>
      <c r="K8" s="410">
        <f t="shared" si="0"/>
        <v>806810</v>
      </c>
      <c r="L8" s="408">
        <v>809655</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274526</v>
      </c>
      <c r="D10" s="408">
        <f>43997-3789</f>
        <v>40208</v>
      </c>
      <c r="E10" s="408"/>
      <c r="F10" s="408"/>
      <c r="G10" s="408"/>
      <c r="H10" s="408"/>
      <c r="I10" s="432"/>
      <c r="J10" s="432"/>
      <c r="K10" s="410">
        <f t="shared" si="0"/>
        <v>314734</v>
      </c>
      <c r="L10" s="408">
        <v>317074</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52448</v>
      </c>
      <c r="D14" s="408">
        <f>1980-197-283-779</f>
        <v>721</v>
      </c>
      <c r="E14" s="408"/>
      <c r="F14" s="408">
        <v>5629</v>
      </c>
      <c r="G14" s="408"/>
      <c r="H14" s="408">
        <v>6180</v>
      </c>
      <c r="I14" s="432"/>
      <c r="J14" s="432"/>
      <c r="K14" s="410">
        <f t="shared" si="0"/>
        <v>64978</v>
      </c>
      <c r="L14" s="408">
        <v>77150</v>
      </c>
    </row>
    <row r="15" spans="1:14" x14ac:dyDescent="0.2">
      <c r="A15" s="1754" t="s">
        <v>1118</v>
      </c>
      <c r="B15" s="266">
        <v>1600</v>
      </c>
      <c r="C15" s="408">
        <v>45389</v>
      </c>
      <c r="D15" s="408">
        <f>1759-116-53-658</f>
        <v>932</v>
      </c>
      <c r="E15" s="408"/>
      <c r="F15" s="408">
        <v>674</v>
      </c>
      <c r="G15" s="408"/>
      <c r="H15" s="408"/>
      <c r="I15" s="432"/>
      <c r="J15" s="432"/>
      <c r="K15" s="410">
        <f t="shared" si="0"/>
        <v>46995</v>
      </c>
      <c r="L15" s="408">
        <v>45600</v>
      </c>
    </row>
    <row r="16" spans="1:14" x14ac:dyDescent="0.2">
      <c r="A16" s="1754" t="s">
        <v>1143</v>
      </c>
      <c r="B16" s="266" t="s">
        <v>492</v>
      </c>
      <c r="C16" s="408">
        <v>105927</v>
      </c>
      <c r="D16" s="408">
        <f>23844-1407</f>
        <v>22437</v>
      </c>
      <c r="E16" s="408"/>
      <c r="F16" s="408">
        <v>107</v>
      </c>
      <c r="G16" s="408"/>
      <c r="H16" s="408"/>
      <c r="I16" s="432"/>
      <c r="J16" s="432"/>
      <c r="K16" s="410">
        <f t="shared" si="0"/>
        <v>128471</v>
      </c>
      <c r="L16" s="408">
        <v>127157</v>
      </c>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337962</v>
      </c>
      <c r="D18" s="408">
        <f>54873-4934-2013-4716</f>
        <v>43210</v>
      </c>
      <c r="E18" s="408"/>
      <c r="F18" s="408">
        <v>704</v>
      </c>
      <c r="G18" s="408"/>
      <c r="H18" s="408">
        <v>10188</v>
      </c>
      <c r="I18" s="432"/>
      <c r="J18" s="432"/>
      <c r="K18" s="410">
        <f t="shared" si="0"/>
        <v>392064</v>
      </c>
      <c r="L18" s="408">
        <v>403187</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5863214</v>
      </c>
      <c r="D33" s="411">
        <f t="shared" ref="D33:L33" si="1">SUM(D5:D32)</f>
        <v>959399</v>
      </c>
      <c r="E33" s="411">
        <f t="shared" si="1"/>
        <v>25488</v>
      </c>
      <c r="F33" s="411">
        <f t="shared" si="1"/>
        <v>246364</v>
      </c>
      <c r="G33" s="411">
        <f t="shared" si="1"/>
        <v>0</v>
      </c>
      <c r="H33" s="411">
        <f t="shared" si="1"/>
        <v>16368</v>
      </c>
      <c r="I33" s="411">
        <f t="shared" si="1"/>
        <v>0</v>
      </c>
      <c r="J33" s="411">
        <f t="shared" si="1"/>
        <v>0</v>
      </c>
      <c r="K33" s="411">
        <f t="shared" si="1"/>
        <v>7110833</v>
      </c>
      <c r="L33" s="411">
        <f t="shared" si="1"/>
        <v>7169404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143884</v>
      </c>
      <c r="D36" s="414">
        <f>39134-1935</f>
        <v>37199</v>
      </c>
      <c r="E36" s="414"/>
      <c r="F36" s="414"/>
      <c r="G36" s="414"/>
      <c r="H36" s="414"/>
      <c r="I36" s="432"/>
      <c r="J36" s="432"/>
      <c r="K36" s="410">
        <f t="shared" ref="K36:K41" si="2">SUM(C36:J36)</f>
        <v>181083</v>
      </c>
      <c r="L36" s="408">
        <v>184789</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53494</v>
      </c>
      <c r="D38" s="408">
        <v>3600</v>
      </c>
      <c r="E38" s="408"/>
      <c r="F38" s="408">
        <v>1817</v>
      </c>
      <c r="G38" s="408">
        <f>3174-181</f>
        <v>2993</v>
      </c>
      <c r="H38" s="408"/>
      <c r="I38" s="432">
        <v>181</v>
      </c>
      <c r="J38" s="432"/>
      <c r="K38" s="410">
        <f t="shared" si="2"/>
        <v>62085</v>
      </c>
      <c r="L38" s="408">
        <v>67050</v>
      </c>
    </row>
    <row r="39" spans="1:14" x14ac:dyDescent="0.2">
      <c r="A39" s="1754" t="s">
        <v>221</v>
      </c>
      <c r="B39" s="266">
        <v>2140</v>
      </c>
      <c r="C39" s="408">
        <v>313400</v>
      </c>
      <c r="D39" s="408">
        <f>45942-5950-2492-4447</f>
        <v>33053</v>
      </c>
      <c r="E39" s="408">
        <v>502</v>
      </c>
      <c r="F39" s="408"/>
      <c r="G39" s="408"/>
      <c r="H39" s="408"/>
      <c r="I39" s="432"/>
      <c r="J39" s="432"/>
      <c r="K39" s="410">
        <f t="shared" si="2"/>
        <v>346955</v>
      </c>
      <c r="L39" s="408">
        <v>330241</v>
      </c>
    </row>
    <row r="40" spans="1:14" x14ac:dyDescent="0.2">
      <c r="A40" s="1754" t="s">
        <v>222</v>
      </c>
      <c r="B40" s="266">
        <v>2150</v>
      </c>
      <c r="C40" s="408">
        <v>164704</v>
      </c>
      <c r="D40" s="408">
        <f>33852-2260</f>
        <v>31592</v>
      </c>
      <c r="E40" s="408"/>
      <c r="F40" s="408">
        <v>1104</v>
      </c>
      <c r="G40" s="408"/>
      <c r="H40" s="408"/>
      <c r="I40" s="432"/>
      <c r="J40" s="432"/>
      <c r="K40" s="410">
        <f t="shared" si="2"/>
        <v>197400</v>
      </c>
      <c r="L40" s="408">
        <v>197773</v>
      </c>
    </row>
    <row r="41" spans="1:14" x14ac:dyDescent="0.2">
      <c r="A41" s="1754" t="s">
        <v>1883</v>
      </c>
      <c r="B41" s="266">
        <v>2190</v>
      </c>
      <c r="C41" s="408"/>
      <c r="D41" s="408"/>
      <c r="E41" s="408"/>
      <c r="F41" s="408">
        <v>7162</v>
      </c>
      <c r="G41" s="408"/>
      <c r="H41" s="408">
        <v>3271</v>
      </c>
      <c r="I41" s="432"/>
      <c r="J41" s="432"/>
      <c r="K41" s="410">
        <f t="shared" si="2"/>
        <v>10433</v>
      </c>
      <c r="L41" s="408">
        <v>11500</v>
      </c>
    </row>
    <row r="42" spans="1:14" ht="12.75" customHeight="1" thickBot="1" x14ac:dyDescent="0.25">
      <c r="A42" s="877" t="s">
        <v>640</v>
      </c>
      <c r="B42" s="464" t="s">
        <v>812</v>
      </c>
      <c r="C42" s="411">
        <f>SUM(C36:C41)</f>
        <v>675482</v>
      </c>
      <c r="D42" s="411">
        <f t="shared" ref="D42:L42" si="3">SUM(D36:D41)</f>
        <v>105444</v>
      </c>
      <c r="E42" s="411">
        <f t="shared" si="3"/>
        <v>502</v>
      </c>
      <c r="F42" s="411">
        <f t="shared" si="3"/>
        <v>10083</v>
      </c>
      <c r="G42" s="411">
        <f t="shared" si="3"/>
        <v>2993</v>
      </c>
      <c r="H42" s="411">
        <f t="shared" si="3"/>
        <v>3271</v>
      </c>
      <c r="I42" s="411">
        <f t="shared" si="3"/>
        <v>181</v>
      </c>
      <c r="J42" s="411">
        <f t="shared" si="3"/>
        <v>0</v>
      </c>
      <c r="K42" s="411">
        <f t="shared" si="3"/>
        <v>797956</v>
      </c>
      <c r="L42" s="411">
        <f t="shared" si="3"/>
        <v>791353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v>5580</v>
      </c>
      <c r="E44" s="414">
        <v>53272</v>
      </c>
      <c r="F44" s="414">
        <v>190</v>
      </c>
      <c r="G44" s="414"/>
      <c r="H44" s="414"/>
      <c r="I44" s="432"/>
      <c r="J44" s="432"/>
      <c r="K44" s="416">
        <f>SUM(C44:J44)</f>
        <v>59042</v>
      </c>
      <c r="L44" s="414">
        <v>68850</v>
      </c>
    </row>
    <row r="45" spans="1:14" x14ac:dyDescent="0.2">
      <c r="A45" s="1754" t="s">
        <v>956</v>
      </c>
      <c r="B45" s="266">
        <v>2220</v>
      </c>
      <c r="C45" s="408">
        <v>333066</v>
      </c>
      <c r="D45" s="408">
        <f>87604-18390-7371-4476</f>
        <v>57367</v>
      </c>
      <c r="E45" s="408">
        <f>27952+64812</f>
        <v>92764</v>
      </c>
      <c r="F45" s="408">
        <f>48885-1000-21833</f>
        <v>26052</v>
      </c>
      <c r="G45" s="408">
        <f>169375+86674-76+22833</f>
        <v>278806</v>
      </c>
      <c r="H45" s="408"/>
      <c r="I45" s="432">
        <v>76</v>
      </c>
      <c r="J45" s="432"/>
      <c r="K45" s="416">
        <f>SUM(C45:J45)</f>
        <v>788131</v>
      </c>
      <c r="L45" s="408">
        <v>721063</v>
      </c>
    </row>
    <row r="46" spans="1:14" x14ac:dyDescent="0.2">
      <c r="A46" s="1754" t="s">
        <v>957</v>
      </c>
      <c r="B46" s="266">
        <v>2230</v>
      </c>
      <c r="C46" s="408"/>
      <c r="D46" s="408"/>
      <c r="E46" s="408">
        <v>17063</v>
      </c>
      <c r="F46" s="408"/>
      <c r="G46" s="408"/>
      <c r="H46" s="408"/>
      <c r="I46" s="432"/>
      <c r="J46" s="432"/>
      <c r="K46" s="416">
        <f>SUM(C46:J46)</f>
        <v>17063</v>
      </c>
      <c r="L46" s="408">
        <v>12000</v>
      </c>
    </row>
    <row r="47" spans="1:14" ht="12.75" customHeight="1" thickBot="1" x14ac:dyDescent="0.25">
      <c r="A47" s="877" t="s">
        <v>641</v>
      </c>
      <c r="B47" s="464" t="s">
        <v>33</v>
      </c>
      <c r="C47" s="411">
        <f>SUM(C44:C46)</f>
        <v>333066</v>
      </c>
      <c r="D47" s="411">
        <f t="shared" ref="D47:K47" si="4">SUM(D44:D46)</f>
        <v>62947</v>
      </c>
      <c r="E47" s="411">
        <f t="shared" si="4"/>
        <v>163099</v>
      </c>
      <c r="F47" s="411">
        <f t="shared" si="4"/>
        <v>26242</v>
      </c>
      <c r="G47" s="411">
        <f t="shared" si="4"/>
        <v>278806</v>
      </c>
      <c r="H47" s="411">
        <f t="shared" si="4"/>
        <v>0</v>
      </c>
      <c r="I47" s="411">
        <f t="shared" si="4"/>
        <v>76</v>
      </c>
      <c r="J47" s="411">
        <f t="shared" si="4"/>
        <v>0</v>
      </c>
      <c r="K47" s="411">
        <f t="shared" si="4"/>
        <v>864236</v>
      </c>
      <c r="L47" s="411">
        <f>SUM(L44:L46)</f>
        <v>801913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113767</v>
      </c>
      <c r="F49" s="414">
        <v>1361</v>
      </c>
      <c r="G49" s="414"/>
      <c r="H49" s="414">
        <v>10725</v>
      </c>
      <c r="I49" s="432"/>
      <c r="J49" s="432"/>
      <c r="K49" s="416">
        <f>SUM(C49:J49)</f>
        <v>125853</v>
      </c>
      <c r="L49" s="414">
        <v>128250</v>
      </c>
    </row>
    <row r="50" spans="1:14" x14ac:dyDescent="0.2">
      <c r="A50" s="1754" t="s">
        <v>959</v>
      </c>
      <c r="B50" s="266">
        <v>2320</v>
      </c>
      <c r="C50" s="408">
        <v>208168</v>
      </c>
      <c r="D50" s="408">
        <f>47045-9692-4180-2969</f>
        <v>30204</v>
      </c>
      <c r="E50" s="408">
        <v>44760</v>
      </c>
      <c r="F50" s="408">
        <v>2084</v>
      </c>
      <c r="G50" s="408">
        <f>3737-1379</f>
        <v>2358</v>
      </c>
      <c r="H50" s="408">
        <v>4228</v>
      </c>
      <c r="I50" s="432">
        <v>1379</v>
      </c>
      <c r="J50" s="432"/>
      <c r="K50" s="416">
        <f>SUM(C50:J50)</f>
        <v>293181</v>
      </c>
      <c r="L50" s="408">
        <v>240578</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208168</v>
      </c>
      <c r="D53" s="411">
        <f t="shared" ref="D53:L53" si="5">SUM(D49:D52)</f>
        <v>30204</v>
      </c>
      <c r="E53" s="411">
        <f t="shared" si="5"/>
        <v>158527</v>
      </c>
      <c r="F53" s="411">
        <f t="shared" si="5"/>
        <v>3445</v>
      </c>
      <c r="G53" s="411">
        <f t="shared" si="5"/>
        <v>2358</v>
      </c>
      <c r="H53" s="411">
        <f t="shared" si="5"/>
        <v>14953</v>
      </c>
      <c r="I53" s="411">
        <f t="shared" si="5"/>
        <v>1379</v>
      </c>
      <c r="J53" s="411">
        <f t="shared" si="5"/>
        <v>0</v>
      </c>
      <c r="K53" s="411">
        <f t="shared" si="5"/>
        <v>419034</v>
      </c>
      <c r="L53" s="411">
        <f t="shared" si="5"/>
        <v>368828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287842</v>
      </c>
      <c r="D55" s="414">
        <f>85115-10035-4413-4076</f>
        <v>66591</v>
      </c>
      <c r="E55" s="414">
        <v>78891</v>
      </c>
      <c r="F55" s="414"/>
      <c r="G55" s="414"/>
      <c r="H55" s="414">
        <v>7143</v>
      </c>
      <c r="I55" s="432"/>
      <c r="J55" s="432"/>
      <c r="K55" s="416">
        <f>SUM(C55:J55)</f>
        <v>440467</v>
      </c>
      <c r="L55" s="414">
        <v>402392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287842</v>
      </c>
      <c r="D57" s="417">
        <f t="shared" ref="D57:K57" si="6">SUM(D55:D56)</f>
        <v>66591</v>
      </c>
      <c r="E57" s="417">
        <f t="shared" si="6"/>
        <v>78891</v>
      </c>
      <c r="F57" s="417">
        <f t="shared" si="6"/>
        <v>0</v>
      </c>
      <c r="G57" s="417">
        <f t="shared" si="6"/>
        <v>0</v>
      </c>
      <c r="H57" s="417">
        <f t="shared" si="6"/>
        <v>7143</v>
      </c>
      <c r="I57" s="417">
        <f t="shared" si="6"/>
        <v>0</v>
      </c>
      <c r="J57" s="417">
        <f t="shared" si="6"/>
        <v>0</v>
      </c>
      <c r="K57" s="417">
        <f t="shared" si="6"/>
        <v>440467</v>
      </c>
      <c r="L57" s="411">
        <f>SUM(L55:L56)</f>
        <v>402392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v>21812</v>
      </c>
      <c r="F59" s="414"/>
      <c r="G59" s="414"/>
      <c r="H59" s="414"/>
      <c r="I59" s="432"/>
      <c r="J59" s="432"/>
      <c r="K59" s="416">
        <f t="shared" ref="K59:K64" si="7">SUM(C59:J59)</f>
        <v>21812</v>
      </c>
      <c r="L59" s="414">
        <v>21000</v>
      </c>
      <c r="M59" s="14"/>
      <c r="N59" s="14"/>
    </row>
    <row r="60" spans="1:14" s="15" customFormat="1" x14ac:dyDescent="0.2">
      <c r="A60" s="1754" t="s">
        <v>532</v>
      </c>
      <c r="B60" s="266">
        <v>2520</v>
      </c>
      <c r="C60" s="408">
        <v>62250</v>
      </c>
      <c r="D60" s="408">
        <f>18859-8697-3859-903</f>
        <v>5400</v>
      </c>
      <c r="E60" s="408">
        <v>82074</v>
      </c>
      <c r="F60" s="408"/>
      <c r="G60" s="408"/>
      <c r="H60" s="408"/>
      <c r="I60" s="432"/>
      <c r="J60" s="432"/>
      <c r="K60" s="416">
        <f t="shared" si="7"/>
        <v>149724</v>
      </c>
      <c r="L60" s="408">
        <v>116750</v>
      </c>
      <c r="M60" s="14"/>
      <c r="N60" s="14"/>
    </row>
    <row r="61" spans="1:14" s="15" customFormat="1" x14ac:dyDescent="0.2">
      <c r="A61" s="1754" t="s">
        <v>219</v>
      </c>
      <c r="B61" s="266">
        <v>2540</v>
      </c>
      <c r="C61" s="408"/>
      <c r="D61" s="408">
        <f>229+765</f>
        <v>994</v>
      </c>
      <c r="E61" s="408">
        <v>46773</v>
      </c>
      <c r="F61" s="408"/>
      <c r="G61" s="408"/>
      <c r="H61" s="408"/>
      <c r="I61" s="432"/>
      <c r="J61" s="432"/>
      <c r="K61" s="416">
        <f t="shared" si="7"/>
        <v>47767</v>
      </c>
      <c r="L61" s="408">
        <v>41150</v>
      </c>
      <c r="M61" s="14"/>
      <c r="N61" s="14"/>
    </row>
    <row r="62" spans="1:14" s="15" customFormat="1" x14ac:dyDescent="0.2">
      <c r="A62" s="1754" t="s">
        <v>1107</v>
      </c>
      <c r="B62" s="266">
        <v>2550</v>
      </c>
      <c r="C62" s="408"/>
      <c r="D62" s="408">
        <f>115+382</f>
        <v>497</v>
      </c>
      <c r="E62" s="408"/>
      <c r="F62" s="408"/>
      <c r="G62" s="408"/>
      <c r="H62" s="408"/>
      <c r="I62" s="432"/>
      <c r="J62" s="432"/>
      <c r="K62" s="416">
        <f t="shared" si="7"/>
        <v>497</v>
      </c>
      <c r="L62" s="408">
        <v>600</v>
      </c>
      <c r="M62" s="14"/>
      <c r="N62" s="14"/>
    </row>
    <row r="63" spans="1:14" s="14" customFormat="1" x14ac:dyDescent="0.2">
      <c r="A63" s="1754" t="s">
        <v>106</v>
      </c>
      <c r="B63" s="266">
        <v>2560</v>
      </c>
      <c r="C63" s="408">
        <v>117675</v>
      </c>
      <c r="D63" s="408">
        <v>40795</v>
      </c>
      <c r="E63" s="408">
        <v>21553</v>
      </c>
      <c r="F63" s="408">
        <v>78480</v>
      </c>
      <c r="G63" s="408"/>
      <c r="H63" s="408"/>
      <c r="I63" s="432"/>
      <c r="J63" s="432"/>
      <c r="K63" s="416">
        <f t="shared" si="7"/>
        <v>258503</v>
      </c>
      <c r="L63" s="408">
        <v>262941</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179925</v>
      </c>
      <c r="D65" s="411">
        <f t="shared" ref="D65:L65" si="8">SUM(D59:D64)</f>
        <v>47686</v>
      </c>
      <c r="E65" s="411">
        <f t="shared" si="8"/>
        <v>172212</v>
      </c>
      <c r="F65" s="411">
        <f t="shared" si="8"/>
        <v>78480</v>
      </c>
      <c r="G65" s="411">
        <f t="shared" si="8"/>
        <v>0</v>
      </c>
      <c r="H65" s="411">
        <f t="shared" si="8"/>
        <v>0</v>
      </c>
      <c r="I65" s="411">
        <f t="shared" si="8"/>
        <v>0</v>
      </c>
      <c r="J65" s="411">
        <f t="shared" si="8"/>
        <v>0</v>
      </c>
      <c r="K65" s="411">
        <f t="shared" si="8"/>
        <v>478303</v>
      </c>
      <c r="L65" s="411">
        <f t="shared" si="8"/>
        <v>442441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v>10171</v>
      </c>
      <c r="F69" s="408"/>
      <c r="G69" s="408"/>
      <c r="H69" s="408"/>
      <c r="I69" s="432"/>
      <c r="J69" s="432"/>
      <c r="K69" s="416">
        <f>SUM(C69:J69)</f>
        <v>10171</v>
      </c>
      <c r="L69" s="408">
        <v>10000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10171</v>
      </c>
      <c r="F72" s="411">
        <f t="shared" si="9"/>
        <v>0</v>
      </c>
      <c r="G72" s="411">
        <f t="shared" si="9"/>
        <v>0</v>
      </c>
      <c r="H72" s="411">
        <f t="shared" si="9"/>
        <v>0</v>
      </c>
      <c r="I72" s="411">
        <f t="shared" si="9"/>
        <v>0</v>
      </c>
      <c r="J72" s="411">
        <f t="shared" si="9"/>
        <v>0</v>
      </c>
      <c r="K72" s="411">
        <f t="shared" si="9"/>
        <v>10171</v>
      </c>
      <c r="L72" s="411">
        <f>SUM(L67:L71)</f>
        <v>10000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1800</v>
      </c>
      <c r="M73" s="14"/>
      <c r="N73" s="14"/>
    </row>
    <row r="74" spans="1:14" ht="12.75" customHeight="1" thickTop="1" thickBot="1" x14ac:dyDescent="0.25">
      <c r="A74" s="877" t="s">
        <v>952</v>
      </c>
      <c r="B74" s="1745">
        <v>2000</v>
      </c>
      <c r="C74" s="421">
        <f>SUM(C42,C47,C53,C57,C65,C72,C73)</f>
        <v>1684483</v>
      </c>
      <c r="D74" s="421">
        <f t="shared" ref="D74:K74" si="10">SUM(D42,D47,D53,D57,D65,D72,D73)</f>
        <v>312872</v>
      </c>
      <c r="E74" s="421">
        <f t="shared" si="10"/>
        <v>583402</v>
      </c>
      <c r="F74" s="421">
        <f t="shared" si="10"/>
        <v>118250</v>
      </c>
      <c r="G74" s="421">
        <f t="shared" si="10"/>
        <v>284157</v>
      </c>
      <c r="H74" s="421">
        <f t="shared" si="10"/>
        <v>25367</v>
      </c>
      <c r="I74" s="421">
        <f t="shared" si="10"/>
        <v>1636</v>
      </c>
      <c r="J74" s="421">
        <f t="shared" si="10"/>
        <v>0</v>
      </c>
      <c r="K74" s="421">
        <f t="shared" si="10"/>
        <v>3010167</v>
      </c>
      <c r="L74" s="421">
        <f>SUM(L42,L47,L53,L57,L65,L72,L73)</f>
        <v>2818727</v>
      </c>
    </row>
    <row r="75" spans="1:14" s="23" customFormat="1" ht="18" customHeight="1" thickTop="1" thickBot="1" x14ac:dyDescent="0.25">
      <c r="A75" s="1753" t="s">
        <v>50</v>
      </c>
      <c r="B75" s="1747" t="s">
        <v>655</v>
      </c>
      <c r="C75" s="419">
        <v>1021</v>
      </c>
      <c r="D75" s="419">
        <f>406-14</f>
        <v>392</v>
      </c>
      <c r="E75" s="419">
        <v>1000</v>
      </c>
      <c r="F75" s="419">
        <v>706</v>
      </c>
      <c r="G75" s="419"/>
      <c r="H75" s="419"/>
      <c r="I75" s="425"/>
      <c r="J75" s="425"/>
      <c r="K75" s="411">
        <f>SUM(C75:J75)</f>
        <v>3119</v>
      </c>
      <c r="L75" s="420">
        <v>2850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5000</v>
      </c>
      <c r="F79" s="409"/>
      <c r="G79" s="409"/>
      <c r="H79" s="408">
        <v>1092527</v>
      </c>
      <c r="I79" s="503"/>
      <c r="J79" s="503"/>
      <c r="K79" s="410">
        <f t="shared" si="11"/>
        <v>1097527</v>
      </c>
      <c r="L79" s="408">
        <v>1000000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5000</v>
      </c>
      <c r="F84" s="409"/>
      <c r="G84" s="409"/>
      <c r="H84" s="411">
        <f>SUM(H78:H83)</f>
        <v>1092527</v>
      </c>
      <c r="I84" s="503"/>
      <c r="J84" s="503"/>
      <c r="K84" s="411">
        <f>SUM(K78:K83)</f>
        <v>1097527</v>
      </c>
      <c r="L84" s="411">
        <f>SUM(L78:L83)</f>
        <v>1000000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5000</v>
      </c>
      <c r="F102" s="409"/>
      <c r="G102" s="409"/>
      <c r="H102" s="421">
        <f>SUM(H84,H92,H100,H101)</f>
        <v>1092527</v>
      </c>
      <c r="I102" s="503"/>
      <c r="J102" s="503"/>
      <c r="K102" s="421">
        <f>SUM(K84,K92,K100,K101)</f>
        <v>1097527</v>
      </c>
      <c r="L102" s="421">
        <f>SUM(L84,L92,L100,L101)</f>
        <v>1000000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7548718</v>
      </c>
      <c r="D114" s="411">
        <f t="shared" ref="D114:K114" si="13">SUM(D33,D74,D75,D102,D112,D113)</f>
        <v>1272663</v>
      </c>
      <c r="E114" s="411">
        <f t="shared" si="13"/>
        <v>614890</v>
      </c>
      <c r="F114" s="411">
        <f t="shared" si="13"/>
        <v>365320</v>
      </c>
      <c r="G114" s="411">
        <f t="shared" si="13"/>
        <v>284157</v>
      </c>
      <c r="H114" s="411">
        <f>SUM(H33,H74,H75,H102,H112,H113)</f>
        <v>1134262</v>
      </c>
      <c r="I114" s="411">
        <f t="shared" si="13"/>
        <v>1636</v>
      </c>
      <c r="J114" s="411">
        <f t="shared" si="13"/>
        <v>0</v>
      </c>
      <c r="K114" s="411">
        <f t="shared" si="13"/>
        <v>11221646</v>
      </c>
      <c r="L114" s="411">
        <f>SUM(L33,L74,L75,L102,L112,L113)</f>
        <v>10990981</v>
      </c>
    </row>
    <row r="115" spans="1:14" ht="23.25" thickTop="1" x14ac:dyDescent="0.2">
      <c r="A115" s="1766" t="s">
        <v>1155</v>
      </c>
      <c r="B115" s="882"/>
      <c r="C115" s="412"/>
      <c r="D115" s="412"/>
      <c r="E115" s="412"/>
      <c r="F115" s="412"/>
      <c r="G115" s="412"/>
      <c r="H115" s="412"/>
      <c r="I115" s="412"/>
      <c r="J115" s="412"/>
      <c r="K115" s="436">
        <f>'Revenues 9-14'!C275-'Expenditures 15-22'!K114</f>
        <v>-72678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2413</v>
      </c>
      <c r="F123" s="408"/>
      <c r="G123" s="408">
        <v>8213</v>
      </c>
      <c r="H123" s="408">
        <f>8213-8213</f>
        <v>0</v>
      </c>
      <c r="I123" s="432"/>
      <c r="J123" s="432"/>
      <c r="K123" s="411">
        <f>SUM(C123:J123)</f>
        <v>10626</v>
      </c>
      <c r="L123" s="408">
        <v>52000</v>
      </c>
    </row>
    <row r="124" spans="1:14" ht="14.25" thickTop="1" thickBot="1" x14ac:dyDescent="0.25">
      <c r="A124" s="1754" t="s">
        <v>219</v>
      </c>
      <c r="B124" s="266">
        <v>2540</v>
      </c>
      <c r="C124" s="408">
        <v>197817</v>
      </c>
      <c r="D124" s="408">
        <f>29609+288</f>
        <v>29897</v>
      </c>
      <c r="E124" s="408">
        <f>752702-46773-505804</f>
        <v>200125</v>
      </c>
      <c r="F124" s="408">
        <v>171096</v>
      </c>
      <c r="G124" s="408">
        <f>57598-1899+2008+505804</f>
        <v>563511</v>
      </c>
      <c r="H124" s="408"/>
      <c r="I124" s="432">
        <f>1899+3004</f>
        <v>4903</v>
      </c>
      <c r="J124" s="432"/>
      <c r="K124" s="411">
        <f>SUM(C124:J124)</f>
        <v>1167349</v>
      </c>
      <c r="L124" s="408">
        <v>1252764</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197817</v>
      </c>
      <c r="D127" s="411">
        <f t="shared" ref="D127:L127" si="14">SUM(D122:D126)</f>
        <v>29897</v>
      </c>
      <c r="E127" s="411">
        <f t="shared" si="14"/>
        <v>202538</v>
      </c>
      <c r="F127" s="411">
        <f t="shared" si="14"/>
        <v>171096</v>
      </c>
      <c r="G127" s="411">
        <f t="shared" si="14"/>
        <v>571724</v>
      </c>
      <c r="H127" s="411">
        <f t="shared" si="14"/>
        <v>0</v>
      </c>
      <c r="I127" s="411">
        <f t="shared" si="14"/>
        <v>4903</v>
      </c>
      <c r="J127" s="411">
        <f t="shared" si="14"/>
        <v>0</v>
      </c>
      <c r="K127" s="411">
        <f t="shared" si="14"/>
        <v>1177975</v>
      </c>
      <c r="L127" s="411">
        <f t="shared" si="14"/>
        <v>1304764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197817</v>
      </c>
      <c r="D129" s="421">
        <f t="shared" ref="D129:L129" si="15">SUM(D120,D127,D128)</f>
        <v>29897</v>
      </c>
      <c r="E129" s="421">
        <f t="shared" si="15"/>
        <v>202538</v>
      </c>
      <c r="F129" s="421">
        <f t="shared" si="15"/>
        <v>171096</v>
      </c>
      <c r="G129" s="421">
        <f t="shared" si="15"/>
        <v>571724</v>
      </c>
      <c r="H129" s="421">
        <f t="shared" si="15"/>
        <v>0</v>
      </c>
      <c r="I129" s="421">
        <f t="shared" si="15"/>
        <v>4903</v>
      </c>
      <c r="J129" s="421">
        <f t="shared" si="15"/>
        <v>0</v>
      </c>
      <c r="K129" s="421">
        <f t="shared" si="15"/>
        <v>1177975</v>
      </c>
      <c r="L129" s="421">
        <f t="shared" si="15"/>
        <v>1304764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197817</v>
      </c>
      <c r="D150" s="411">
        <f t="shared" ref="D150:K150" si="16">SUM(D129,D130,D138,D148,D149)</f>
        <v>29897</v>
      </c>
      <c r="E150" s="411">
        <f t="shared" si="16"/>
        <v>202538</v>
      </c>
      <c r="F150" s="411">
        <f t="shared" si="16"/>
        <v>171096</v>
      </c>
      <c r="G150" s="411">
        <f t="shared" si="16"/>
        <v>571724</v>
      </c>
      <c r="H150" s="411">
        <f t="shared" si="16"/>
        <v>0</v>
      </c>
      <c r="I150" s="411">
        <f t="shared" si="16"/>
        <v>4903</v>
      </c>
      <c r="J150" s="411">
        <f t="shared" si="16"/>
        <v>0</v>
      </c>
      <c r="K150" s="411">
        <f t="shared" si="16"/>
        <v>1177975</v>
      </c>
      <c r="L150" s="411">
        <f>SUM(L129,L130,L138,L148,L149)</f>
        <v>1304764</v>
      </c>
    </row>
    <row r="151" spans="1:14" ht="12.75" customHeight="1" thickTop="1" x14ac:dyDescent="0.2">
      <c r="A151" s="2282" t="s">
        <v>1378</v>
      </c>
      <c r="B151" s="2283"/>
      <c r="C151" s="412"/>
      <c r="D151" s="412"/>
      <c r="E151" s="412"/>
      <c r="F151" s="412"/>
      <c r="G151" s="412"/>
      <c r="H151" s="412"/>
      <c r="I151" s="412"/>
      <c r="J151" s="409"/>
      <c r="K151" s="436">
        <f>'Revenues 9-14'!D275-'Expenditures 15-22'!K150</f>
        <v>-84874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58288</v>
      </c>
      <c r="I163" s="409"/>
      <c r="J163" s="409"/>
      <c r="K163" s="410">
        <f>SUM(C163:H163)</f>
        <v>58288</v>
      </c>
      <c r="L163" s="1804">
        <v>63640</v>
      </c>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v>250</v>
      </c>
      <c r="I165" s="503"/>
      <c r="J165" s="409"/>
      <c r="K165" s="410">
        <f>SUM(C165:J165)</f>
        <v>250</v>
      </c>
      <c r="L165" s="1807"/>
    </row>
    <row r="166" spans="1:14" ht="12.75" customHeight="1" thickTop="1" thickBot="1" x14ac:dyDescent="0.25">
      <c r="A166" s="877" t="s">
        <v>724</v>
      </c>
      <c r="B166" s="464" t="s">
        <v>571</v>
      </c>
      <c r="C166" s="409"/>
      <c r="D166" s="409"/>
      <c r="E166" s="424">
        <f>SUM(E162,E163,E164,E165)</f>
        <v>0</v>
      </c>
      <c r="F166" s="409"/>
      <c r="G166" s="409"/>
      <c r="H166" s="421">
        <f>SUM(H162,H163,H164,H165)</f>
        <v>58538</v>
      </c>
      <c r="I166" s="433"/>
      <c r="J166" s="409"/>
      <c r="K166" s="421">
        <f>SUM(K162,K163,K164,K165)</f>
        <v>58538</v>
      </c>
      <c r="L166" s="421">
        <f>SUM(L162,L163,L164,L165)</f>
        <v>63640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58538</v>
      </c>
      <c r="I168" s="433"/>
      <c r="J168" s="409"/>
      <c r="K168" s="421">
        <f>SUM(K154,K166,K167)</f>
        <v>58538</v>
      </c>
      <c r="L168" s="421">
        <f>SUM(L154,L166,L167)</f>
        <v>63640</v>
      </c>
    </row>
    <row r="169" spans="1:14" ht="23.25" thickTop="1" x14ac:dyDescent="0.2">
      <c r="A169" s="1766" t="s">
        <v>1155</v>
      </c>
      <c r="B169" s="463"/>
      <c r="C169" s="409"/>
      <c r="D169" s="409"/>
      <c r="E169" s="409"/>
      <c r="F169" s="409"/>
      <c r="G169" s="409"/>
      <c r="H169" s="412"/>
      <c r="I169" s="409"/>
      <c r="J169" s="409"/>
      <c r="K169" s="436">
        <f>'Revenues 9-14'!E275-'Expenditures 15-22'!K168</f>
        <v>132432</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19769</v>
      </c>
      <c r="D176" s="408">
        <f>2543+144</f>
        <v>2687</v>
      </c>
      <c r="E176" s="408">
        <v>954487</v>
      </c>
      <c r="F176" s="408"/>
      <c r="G176" s="408"/>
      <c r="H176" s="408"/>
      <c r="I176" s="432"/>
      <c r="J176" s="432"/>
      <c r="K176" s="410">
        <f>SUM(C176:J176)</f>
        <v>976943</v>
      </c>
      <c r="L176" s="408">
        <v>675950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19769</v>
      </c>
      <c r="D178" s="421">
        <f t="shared" ref="D178:J178" si="17">SUM(D174,D176,D177)</f>
        <v>2687</v>
      </c>
      <c r="E178" s="421">
        <f t="shared" si="17"/>
        <v>954487</v>
      </c>
      <c r="F178" s="421">
        <f t="shared" si="17"/>
        <v>0</v>
      </c>
      <c r="G178" s="421">
        <f t="shared" si="17"/>
        <v>0</v>
      </c>
      <c r="H178" s="421">
        <f t="shared" si="17"/>
        <v>0</v>
      </c>
      <c r="I178" s="421">
        <f t="shared" si="17"/>
        <v>0</v>
      </c>
      <c r="J178" s="421">
        <f t="shared" si="17"/>
        <v>0</v>
      </c>
      <c r="K178" s="421">
        <f>SUM(K174,K176,K177)</f>
        <v>976943</v>
      </c>
      <c r="L178" s="421">
        <f>SUM(L174, L176:L177)</f>
        <v>675950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19769</v>
      </c>
      <c r="D204" s="411">
        <f>SUM(D178,D179)</f>
        <v>2687</v>
      </c>
      <c r="E204" s="411">
        <f>SUM(E178,E179,E190)</f>
        <v>954487</v>
      </c>
      <c r="F204" s="411">
        <f>SUM(F178,F179)</f>
        <v>0</v>
      </c>
      <c r="G204" s="411">
        <f>SUM(G178,G179)</f>
        <v>0</v>
      </c>
      <c r="H204" s="411">
        <f>SUM(H178,H179,H190,H202,H203)</f>
        <v>0</v>
      </c>
      <c r="I204" s="411">
        <f>SUM(I178,I179)</f>
        <v>0</v>
      </c>
      <c r="J204" s="411">
        <f>SUM(J178,J179)</f>
        <v>0</v>
      </c>
      <c r="K204" s="410">
        <f>SUM(K178,K179,K190,K202,K203)</f>
        <v>976943</v>
      </c>
      <c r="L204" s="411">
        <f>SUM(L178,L179,L190,L202,L203)</f>
        <v>675950</v>
      </c>
    </row>
    <row r="205" spans="1:14" ht="23.25" thickTop="1" x14ac:dyDescent="0.2">
      <c r="A205" s="1766" t="s">
        <v>1155</v>
      </c>
      <c r="B205" s="463"/>
      <c r="C205" s="412"/>
      <c r="D205" s="412"/>
      <c r="E205" s="412"/>
      <c r="F205" s="412"/>
      <c r="G205" s="412"/>
      <c r="H205" s="412"/>
      <c r="I205" s="409"/>
      <c r="J205" s="409"/>
      <c r="K205" s="436">
        <f>'Revenues 9-14'!F275-'Expenditures 15-22'!K204</f>
        <v>-329964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4393+3517+60063</f>
        <v>67973</v>
      </c>
      <c r="E209" s="409"/>
      <c r="F209" s="409"/>
      <c r="G209" s="409"/>
      <c r="H209" s="409"/>
      <c r="I209" s="409"/>
      <c r="J209" s="409"/>
      <c r="K209" s="410">
        <f>D209</f>
        <v>67973</v>
      </c>
      <c r="L209" s="408">
        <v>61800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f>20505+8595+9158</f>
        <v>38258</v>
      </c>
      <c r="E211" s="409"/>
      <c r="F211" s="409"/>
      <c r="G211" s="409"/>
      <c r="H211" s="409"/>
      <c r="I211" s="409"/>
      <c r="J211" s="409"/>
      <c r="K211" s="410">
        <f t="shared" si="19"/>
        <v>38258</v>
      </c>
      <c r="L211" s="408">
        <v>46000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v>3789</v>
      </c>
      <c r="E213" s="409"/>
      <c r="F213" s="409"/>
      <c r="G213" s="409"/>
      <c r="H213" s="409"/>
      <c r="I213" s="409"/>
      <c r="J213" s="409"/>
      <c r="K213" s="410">
        <f t="shared" si="19"/>
        <v>3789</v>
      </c>
      <c r="L213" s="408">
        <v>4000</v>
      </c>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f>197+283+779</f>
        <v>1259</v>
      </c>
      <c r="E217" s="409"/>
      <c r="F217" s="409"/>
      <c r="G217" s="409"/>
      <c r="H217" s="409"/>
      <c r="I217" s="409"/>
      <c r="J217" s="409"/>
      <c r="K217" s="410">
        <f t="shared" si="19"/>
        <v>1259</v>
      </c>
      <c r="L217" s="408">
        <v>2200</v>
      </c>
    </row>
    <row r="218" spans="1:12" x14ac:dyDescent="0.2">
      <c r="A218" s="1754" t="s">
        <v>1118</v>
      </c>
      <c r="B218" s="266">
        <v>1600</v>
      </c>
      <c r="C218" s="409"/>
      <c r="D218" s="408">
        <f>116+53+658</f>
        <v>827</v>
      </c>
      <c r="E218" s="409"/>
      <c r="F218" s="409"/>
      <c r="G218" s="409"/>
      <c r="H218" s="409"/>
      <c r="I218" s="409"/>
      <c r="J218" s="409"/>
      <c r="K218" s="410">
        <f t="shared" si="19"/>
        <v>827</v>
      </c>
      <c r="L218" s="408">
        <v>700</v>
      </c>
    </row>
    <row r="219" spans="1:12" x14ac:dyDescent="0.2">
      <c r="A219" s="1754" t="s">
        <v>1143</v>
      </c>
      <c r="B219" s="266">
        <v>1650</v>
      </c>
      <c r="C219" s="409"/>
      <c r="D219" s="408">
        <v>1407</v>
      </c>
      <c r="E219" s="409"/>
      <c r="F219" s="409"/>
      <c r="G219" s="409"/>
      <c r="H219" s="409"/>
      <c r="I219" s="409"/>
      <c r="J219" s="409"/>
      <c r="K219" s="410">
        <f t="shared" si="19"/>
        <v>1407</v>
      </c>
      <c r="L219" s="408">
        <v>1500</v>
      </c>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f>4934+2013+4716</f>
        <v>11663</v>
      </c>
      <c r="E221" s="409"/>
      <c r="F221" s="409"/>
      <c r="G221" s="409"/>
      <c r="H221" s="409"/>
      <c r="I221" s="409"/>
      <c r="J221" s="409"/>
      <c r="K221" s="410">
        <f t="shared" si="19"/>
        <v>11663</v>
      </c>
      <c r="L221" s="408">
        <v>12450</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125176</v>
      </c>
      <c r="E223" s="409"/>
      <c r="F223" s="409"/>
      <c r="G223" s="409"/>
      <c r="H223" s="409"/>
      <c r="I223" s="409"/>
      <c r="J223" s="409"/>
      <c r="K223" s="411">
        <f>SUM(K209:K222)</f>
        <v>125176</v>
      </c>
      <c r="L223" s="411">
        <f>SUM(L209:L222)</f>
        <v>128650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1935</v>
      </c>
      <c r="E226" s="409"/>
      <c r="F226" s="409"/>
      <c r="G226" s="409"/>
      <c r="H226" s="409"/>
      <c r="I226" s="409"/>
      <c r="J226" s="409"/>
      <c r="K226" s="410">
        <f t="shared" ref="K226:K231" si="20">D226</f>
        <v>1935</v>
      </c>
      <c r="L226" s="408">
        <v>2000</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f>7363+3317+776</f>
        <v>11456</v>
      </c>
      <c r="E228" s="409"/>
      <c r="F228" s="409"/>
      <c r="G228" s="409"/>
      <c r="H228" s="409"/>
      <c r="I228" s="409"/>
      <c r="J228" s="409"/>
      <c r="K228" s="410">
        <f t="shared" si="20"/>
        <v>11456</v>
      </c>
      <c r="L228" s="408">
        <v>8650</v>
      </c>
    </row>
    <row r="229" spans="1:12" x14ac:dyDescent="0.2">
      <c r="A229" s="1754" t="s">
        <v>221</v>
      </c>
      <c r="B229" s="266">
        <v>2140</v>
      </c>
      <c r="C229" s="409"/>
      <c r="D229" s="408">
        <f>5950+2492+4447</f>
        <v>12889</v>
      </c>
      <c r="E229" s="409"/>
      <c r="F229" s="409"/>
      <c r="G229" s="409"/>
      <c r="H229" s="409"/>
      <c r="I229" s="409"/>
      <c r="J229" s="409"/>
      <c r="K229" s="410">
        <f t="shared" si="20"/>
        <v>12889</v>
      </c>
      <c r="L229" s="408">
        <v>12200</v>
      </c>
    </row>
    <row r="230" spans="1:12" x14ac:dyDescent="0.2">
      <c r="A230" s="1754" t="s">
        <v>222</v>
      </c>
      <c r="B230" s="266">
        <v>2150</v>
      </c>
      <c r="C230" s="409"/>
      <c r="D230" s="408">
        <v>2260</v>
      </c>
      <c r="E230" s="409"/>
      <c r="F230" s="409"/>
      <c r="G230" s="409"/>
      <c r="H230" s="409"/>
      <c r="I230" s="409"/>
      <c r="J230" s="409"/>
      <c r="K230" s="410">
        <f t="shared" si="20"/>
        <v>2260</v>
      </c>
      <c r="L230" s="408">
        <v>2300</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28540</v>
      </c>
      <c r="E232" s="409"/>
      <c r="F232" s="409"/>
      <c r="G232" s="409"/>
      <c r="H232" s="409"/>
      <c r="I232" s="409"/>
      <c r="J232" s="409"/>
      <c r="K232" s="411">
        <f>SUM(K226:K231)</f>
        <v>28540</v>
      </c>
      <c r="L232" s="411">
        <f>SUM(L226:L231)</f>
        <v>25150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f>18390+7371+4476</f>
        <v>30237</v>
      </c>
      <c r="E235" s="409"/>
      <c r="F235" s="409"/>
      <c r="G235" s="409"/>
      <c r="H235" s="409"/>
      <c r="I235" s="409"/>
      <c r="J235" s="409"/>
      <c r="K235" s="416">
        <f>D235</f>
        <v>30237</v>
      </c>
      <c r="L235" s="408">
        <v>28900</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30237</v>
      </c>
      <c r="E237" s="409"/>
      <c r="F237" s="409"/>
      <c r="G237" s="409"/>
      <c r="H237" s="409"/>
      <c r="I237" s="409"/>
      <c r="J237" s="409"/>
      <c r="K237" s="411">
        <f>SUM(K234:K236)</f>
        <v>30237</v>
      </c>
      <c r="L237" s="411">
        <f>SUM(L234:L236)</f>
        <v>28900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f>9630+4180+2969</f>
        <v>16779</v>
      </c>
      <c r="E240" s="409"/>
      <c r="F240" s="409"/>
      <c r="G240" s="409"/>
      <c r="H240" s="409"/>
      <c r="I240" s="409"/>
      <c r="J240" s="409"/>
      <c r="K240" s="416">
        <f t="shared" ref="K240:K250" si="21">D240</f>
        <v>16779</v>
      </c>
      <c r="L240" s="408">
        <v>18000</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16779</v>
      </c>
      <c r="E251" s="409"/>
      <c r="F251" s="409"/>
      <c r="G251" s="409"/>
      <c r="H251" s="409"/>
      <c r="I251" s="409"/>
      <c r="J251" s="409"/>
      <c r="K251" s="411">
        <f>SUM(K239:K250)</f>
        <v>16779</v>
      </c>
      <c r="L251" s="411">
        <f>SUM(L239:L250)</f>
        <v>18000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10036+4413+4076</f>
        <v>18525</v>
      </c>
      <c r="E253" s="409"/>
      <c r="F253" s="409"/>
      <c r="G253" s="409"/>
      <c r="H253" s="409"/>
      <c r="I253" s="409"/>
      <c r="J253" s="409"/>
      <c r="K253" s="416">
        <f>D253</f>
        <v>18525</v>
      </c>
      <c r="L253" s="414">
        <v>18700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18525</v>
      </c>
      <c r="E255" s="409"/>
      <c r="F255" s="409"/>
      <c r="G255" s="409"/>
      <c r="H255" s="409"/>
      <c r="I255" s="409"/>
      <c r="J255" s="409"/>
      <c r="K255" s="411">
        <f>SUM(K253:K254)</f>
        <v>18525</v>
      </c>
      <c r="L255" s="411">
        <f>SUM(L253:L254)</f>
        <v>18700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8697+3860+903</f>
        <v>13460</v>
      </c>
      <c r="E258" s="409"/>
      <c r="F258" s="409"/>
      <c r="G258" s="409"/>
      <c r="H258" s="409"/>
      <c r="I258" s="409"/>
      <c r="J258" s="409"/>
      <c r="K258" s="416">
        <f t="shared" ref="K258:K263" si="22">D258</f>
        <v>13460</v>
      </c>
      <c r="L258" s="408">
        <v>10500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21151+9170+2710</f>
        <v>33031</v>
      </c>
      <c r="E260" s="409"/>
      <c r="F260" s="409"/>
      <c r="G260" s="409"/>
      <c r="H260" s="409"/>
      <c r="I260" s="409"/>
      <c r="J260" s="409"/>
      <c r="K260" s="416">
        <f t="shared" si="22"/>
        <v>33031</v>
      </c>
      <c r="L260" s="408">
        <v>30900</v>
      </c>
    </row>
    <row r="261" spans="1:12" x14ac:dyDescent="0.2">
      <c r="A261" s="1754" t="s">
        <v>1107</v>
      </c>
      <c r="B261" s="266">
        <v>2550</v>
      </c>
      <c r="C261" s="409"/>
      <c r="D261" s="408">
        <v>283</v>
      </c>
      <c r="E261" s="409"/>
      <c r="F261" s="409"/>
      <c r="G261" s="409"/>
      <c r="H261" s="409"/>
      <c r="I261" s="409"/>
      <c r="J261" s="409"/>
      <c r="K261" s="416">
        <f t="shared" si="22"/>
        <v>283</v>
      </c>
      <c r="L261" s="408">
        <v>500</v>
      </c>
    </row>
    <row r="262" spans="1:12" x14ac:dyDescent="0.2">
      <c r="A262" s="1754" t="s">
        <v>106</v>
      </c>
      <c r="B262" s="266">
        <v>2560</v>
      </c>
      <c r="C262" s="409"/>
      <c r="D262" s="408">
        <f>11559+6990+1634</f>
        <v>20183</v>
      </c>
      <c r="E262" s="409"/>
      <c r="F262" s="409"/>
      <c r="G262" s="409"/>
      <c r="H262" s="409"/>
      <c r="I262" s="409"/>
      <c r="J262" s="409"/>
      <c r="K262" s="416">
        <f t="shared" si="22"/>
        <v>20183</v>
      </c>
      <c r="L262" s="408">
        <v>20800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66957</v>
      </c>
      <c r="E264" s="409"/>
      <c r="F264" s="409"/>
      <c r="G264" s="409"/>
      <c r="H264" s="409"/>
      <c r="I264" s="409"/>
      <c r="J264" s="409"/>
      <c r="K264" s="411">
        <f>SUM(K257:K263)</f>
        <v>66957</v>
      </c>
      <c r="L264" s="411">
        <f>SUM(L257:L263)</f>
        <v>62700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161038</v>
      </c>
      <c r="E273" s="409"/>
      <c r="F273" s="409"/>
      <c r="G273" s="409"/>
      <c r="H273" s="409"/>
      <c r="I273" s="409"/>
      <c r="J273" s="409"/>
      <c r="K273" s="421">
        <f>SUM(K232,K237,K251,K255,K264,K271,K272)</f>
        <v>161038</v>
      </c>
      <c r="L273" s="421">
        <f>SUM(L232,L237,L251,L255,L264,L271,L272)</f>
        <v>153450</v>
      </c>
    </row>
    <row r="274" spans="1:12" ht="18" customHeight="1" thickTop="1" thickBot="1" x14ac:dyDescent="0.25">
      <c r="A274" s="1782" t="s">
        <v>1021</v>
      </c>
      <c r="B274" s="263">
        <v>3000</v>
      </c>
      <c r="C274" s="409"/>
      <c r="D274" s="420">
        <v>14</v>
      </c>
      <c r="E274" s="409"/>
      <c r="F274" s="409"/>
      <c r="G274" s="409"/>
      <c r="H274" s="409"/>
      <c r="I274" s="409"/>
      <c r="J274" s="409"/>
      <c r="K274" s="424">
        <f>D274</f>
        <v>14</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286228</v>
      </c>
      <c r="E288" s="409"/>
      <c r="F288" s="409"/>
      <c r="G288" s="409"/>
      <c r="H288" s="411">
        <f>H286</f>
        <v>0</v>
      </c>
      <c r="I288" s="409"/>
      <c r="J288" s="409"/>
      <c r="K288" s="411">
        <f>SUM(K223,K273,K274,K278,K286,K287)</f>
        <v>286228</v>
      </c>
      <c r="L288" s="411">
        <f>SUM(L223,L273,L274,L278,L286,L287)</f>
        <v>282100</v>
      </c>
    </row>
    <row r="289" spans="1:14" ht="23.25" thickTop="1" x14ac:dyDescent="0.2">
      <c r="A289" s="891" t="s">
        <v>1155</v>
      </c>
      <c r="B289" s="892"/>
      <c r="C289" s="409"/>
      <c r="D289" s="412"/>
      <c r="E289" s="409"/>
      <c r="F289" s="409"/>
      <c r="G289" s="409"/>
      <c r="H289" s="437"/>
      <c r="I289" s="409"/>
      <c r="J289" s="409"/>
      <c r="K289" s="436">
        <f>'Revenues 9-14'!G275-'Expenditures 15-22'!K288</f>
        <v>126488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3</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43777</v>
      </c>
      <c r="F313" s="432"/>
      <c r="G313" s="432"/>
      <c r="H313" s="432"/>
      <c r="I313" s="432"/>
      <c r="J313" s="432"/>
      <c r="K313" s="1051">
        <f t="shared" ref="K313:K320" si="24">SUM(C313:J313)</f>
        <v>43777</v>
      </c>
      <c r="L313" s="432">
        <v>45000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43777</v>
      </c>
      <c r="F323" s="1052">
        <f t="shared" si="25"/>
        <v>0</v>
      </c>
      <c r="G323" s="1052">
        <f t="shared" si="25"/>
        <v>0</v>
      </c>
      <c r="H323" s="1052">
        <f t="shared" si="25"/>
        <v>0</v>
      </c>
      <c r="I323" s="1052">
        <f t="shared" si="25"/>
        <v>0</v>
      </c>
      <c r="J323" s="1052">
        <f t="shared" si="25"/>
        <v>0</v>
      </c>
      <c r="K323" s="1052">
        <f>SUM(K312:K322)</f>
        <v>43777</v>
      </c>
      <c r="L323" s="1052">
        <f>SUM(L312:L322)</f>
        <v>45000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43777</v>
      </c>
      <c r="F331" s="1052">
        <f t="shared" si="26"/>
        <v>0</v>
      </c>
      <c r="G331" s="1052">
        <f t="shared" si="26"/>
        <v>0</v>
      </c>
      <c r="H331" s="1052">
        <f>SUM(H323,H329)</f>
        <v>0</v>
      </c>
      <c r="I331" s="1052">
        <f t="shared" si="26"/>
        <v>0</v>
      </c>
      <c r="J331" s="1052">
        <f t="shared" si="26"/>
        <v>0</v>
      </c>
      <c r="K331" s="1052">
        <f>SUM(K323,K329)</f>
        <v>43777</v>
      </c>
      <c r="L331" s="421">
        <f>SUM(L323,L329,L330)</f>
        <v>45000</v>
      </c>
    </row>
    <row r="332" spans="1:14" ht="12.75" customHeight="1" thickTop="1" x14ac:dyDescent="0.2">
      <c r="A332" s="2282" t="s">
        <v>1155</v>
      </c>
      <c r="B332" s="2283"/>
      <c r="C332" s="409"/>
      <c r="D332" s="409"/>
      <c r="E332" s="409"/>
      <c r="F332" s="409"/>
      <c r="G332" s="409"/>
      <c r="H332" s="409"/>
      <c r="I332" s="409"/>
      <c r="J332" s="409"/>
      <c r="K332" s="1055">
        <f>'Revenues 9-14'!J275-'Expenditures 15-22'!K331</f>
        <v>37202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24" sqref="H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8070225</v>
      </c>
      <c r="C4" s="508">
        <v>4320767</v>
      </c>
      <c r="D4" s="557">
        <f>B4-C4</f>
        <v>3749458</v>
      </c>
      <c r="E4" s="508">
        <v>8391175</v>
      </c>
      <c r="F4" s="557">
        <f>E4-C4</f>
        <v>4070408</v>
      </c>
    </row>
    <row r="5" spans="1:6" ht="13.7" customHeight="1" x14ac:dyDescent="0.2">
      <c r="A5" s="541" t="s">
        <v>1016</v>
      </c>
      <c r="B5" s="556">
        <f>'Revenues 9-14'!D5</f>
        <v>1039827</v>
      </c>
      <c r="C5" s="508">
        <v>556107</v>
      </c>
      <c r="D5" s="557">
        <f t="shared" ref="D5:D18" si="0">B5-C5</f>
        <v>483720</v>
      </c>
      <c r="E5" s="508">
        <v>1079990</v>
      </c>
      <c r="F5" s="557">
        <f>E5-C5</f>
        <v>523883</v>
      </c>
    </row>
    <row r="6" spans="1:6" ht="13.7" customHeight="1" x14ac:dyDescent="0.2">
      <c r="A6" s="541" t="s">
        <v>472</v>
      </c>
      <c r="B6" s="556">
        <f>'Revenues 9-14'!E5</f>
        <v>186093</v>
      </c>
      <c r="C6" s="508">
        <v>188617</v>
      </c>
      <c r="D6" s="557">
        <f t="shared" si="0"/>
        <v>-2524</v>
      </c>
      <c r="E6" s="508">
        <v>108247</v>
      </c>
      <c r="F6" s="557">
        <f t="shared" ref="F6:F18" si="1">E6-C6</f>
        <v>-80370</v>
      </c>
    </row>
    <row r="7" spans="1:6" ht="13.7" customHeight="1" x14ac:dyDescent="0.2">
      <c r="A7" s="541" t="s">
        <v>161</v>
      </c>
      <c r="B7" s="556">
        <f>'Revenues 9-14'!F5</f>
        <v>394307</v>
      </c>
      <c r="C7" s="508">
        <v>210976</v>
      </c>
      <c r="D7" s="557">
        <f t="shared" si="0"/>
        <v>183331</v>
      </c>
      <c r="E7" s="508">
        <v>409726</v>
      </c>
      <c r="F7" s="557">
        <f t="shared" si="1"/>
        <v>198750</v>
      </c>
    </row>
    <row r="8" spans="1:6" ht="13.7" customHeight="1" x14ac:dyDescent="0.2">
      <c r="A8" s="541" t="s">
        <v>1380</v>
      </c>
      <c r="B8" s="556">
        <f>'Revenues 9-14'!G5</f>
        <v>364668</v>
      </c>
      <c r="C8" s="508">
        <v>97582</v>
      </c>
      <c r="D8" s="557">
        <f t="shared" si="0"/>
        <v>267086</v>
      </c>
      <c r="E8" s="508">
        <v>189510</v>
      </c>
      <c r="F8" s="557">
        <f t="shared" si="1"/>
        <v>91928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104252</v>
      </c>
      <c r="C10" s="508">
        <v>55738</v>
      </c>
      <c r="D10" s="557">
        <f t="shared" si="0"/>
        <v>48514</v>
      </c>
      <c r="E10" s="508"/>
      <c r="F10" s="557">
        <f t="shared" si="1"/>
        <v>-55738</v>
      </c>
    </row>
    <row r="11" spans="1:6" x14ac:dyDescent="0.2">
      <c r="A11" s="541" t="s">
        <v>470</v>
      </c>
      <c r="B11" s="556">
        <f>'Revenues 9-14'!J5</f>
        <v>78114</v>
      </c>
      <c r="C11" s="508">
        <v>41524</v>
      </c>
      <c r="D11" s="557">
        <f t="shared" si="0"/>
        <v>36590</v>
      </c>
      <c r="E11" s="508">
        <v>80642</v>
      </c>
      <c r="F11" s="557">
        <f t="shared" si="1"/>
        <v>39118</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927877</v>
      </c>
      <c r="C13" s="508"/>
      <c r="D13" s="557">
        <f t="shared" si="0"/>
        <v>927877</v>
      </c>
      <c r="E13" s="508"/>
      <c r="F13" s="557">
        <f t="shared" si="1"/>
        <v>0</v>
      </c>
    </row>
    <row r="14" spans="1:6" ht="13.7" customHeight="1" x14ac:dyDescent="0.2">
      <c r="A14" s="541" t="s">
        <v>471</v>
      </c>
      <c r="B14" s="556">
        <f>SUM('Revenues 9-14'!C7:D7,'Revenues 9-14'!F7:H7)</f>
        <v>0</v>
      </c>
      <c r="C14" s="508">
        <v>494459</v>
      </c>
      <c r="D14" s="557">
        <f t="shared" si="0"/>
        <v>-494459</v>
      </c>
      <c r="E14" s="508">
        <v>960267</v>
      </c>
      <c r="F14" s="557">
        <f t="shared" si="1"/>
        <v>465808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v>97582</v>
      </c>
      <c r="D16" s="557">
        <f t="shared" si="0"/>
        <v>-97582</v>
      </c>
      <c r="E16" s="508">
        <v>189510</v>
      </c>
      <c r="F16" s="557">
        <f t="shared" si="1"/>
        <v>91928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v>366240</v>
      </c>
      <c r="F18" s="557">
        <f t="shared" si="1"/>
        <v>366240</v>
      </c>
    </row>
    <row r="19" spans="1:6" ht="13.7" customHeight="1" thickBot="1" x14ac:dyDescent="0.25">
      <c r="A19" s="542" t="s">
        <v>1357</v>
      </c>
      <c r="B19" s="558">
        <f>SUM(B4:B18)</f>
        <v>11165363</v>
      </c>
      <c r="C19" s="558">
        <f>SUM(C4:C18)</f>
        <v>6063352</v>
      </c>
      <c r="D19" s="558">
        <f>SUM(D4:D18)</f>
        <v>5102011</v>
      </c>
      <c r="E19" s="558">
        <f>SUM(E4:E18)</f>
        <v>11775307</v>
      </c>
      <c r="F19" s="558">
        <f>SUM(F4:F18)</f>
        <v>5711955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33" sqref="A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42549</v>
      </c>
      <c r="C31" s="1092">
        <v>2700000</v>
      </c>
      <c r="D31" s="1551">
        <v>3</v>
      </c>
      <c r="E31" s="1092">
        <v>2700000</v>
      </c>
      <c r="F31" s="1092"/>
      <c r="G31" s="1092"/>
      <c r="H31" s="1092"/>
      <c r="I31" s="1093">
        <f>((E31+F31)-H31)+G31</f>
        <v>2700000</v>
      </c>
      <c r="J31" s="1092">
        <v>2525928</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2700000</v>
      </c>
      <c r="D49" s="1550"/>
      <c r="E49" s="1093">
        <f t="shared" ref="E49:J49" si="2">SUM(E31:E48)</f>
        <v>2700000</v>
      </c>
      <c r="F49" s="1093">
        <f t="shared" si="2"/>
        <v>0</v>
      </c>
      <c r="G49" s="1093">
        <f t="shared" si="2"/>
        <v>0</v>
      </c>
      <c r="H49" s="1093">
        <f t="shared" si="2"/>
        <v>0</v>
      </c>
      <c r="I49" s="1093">
        <f t="shared" si="2"/>
        <v>2700000</v>
      </c>
      <c r="J49" s="1093">
        <f t="shared" si="2"/>
        <v>2525928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16" sqref="O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928348</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928348</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928348</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928348</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185220</v>
      </c>
      <c r="D5" s="634"/>
      <c r="E5" s="634"/>
      <c r="F5" s="1057">
        <f>(C5+D5)-E5</f>
        <v>185220</v>
      </c>
      <c r="G5" s="630"/>
      <c r="H5" s="636"/>
      <c r="I5" s="636"/>
      <c r="J5" s="636"/>
      <c r="K5" s="641"/>
      <c r="L5" s="1056">
        <f>F5-K5</f>
        <v>185220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18760234</v>
      </c>
      <c r="D8" s="635">
        <v>455713</v>
      </c>
      <c r="E8" s="635"/>
      <c r="F8" s="1057">
        <f>(C8+D8)-E8</f>
        <v>19215947</v>
      </c>
      <c r="G8" s="631">
        <v>50</v>
      </c>
      <c r="H8" s="571">
        <v>6487939</v>
      </c>
      <c r="I8" s="571">
        <v>445050</v>
      </c>
      <c r="J8" s="571"/>
      <c r="K8" s="1056">
        <f>(H8+I8)-J8</f>
        <v>6932989</v>
      </c>
      <c r="L8" s="1056">
        <f>F8-K8</f>
        <v>12282958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1252376</v>
      </c>
      <c r="D12" s="635">
        <v>126834</v>
      </c>
      <c r="E12" s="635"/>
      <c r="F12" s="1057">
        <f>(C12+D12)-E12</f>
        <v>1379210</v>
      </c>
      <c r="G12" s="631">
        <v>10</v>
      </c>
      <c r="H12" s="571">
        <v>832406</v>
      </c>
      <c r="I12" s="571">
        <v>66648</v>
      </c>
      <c r="J12" s="571"/>
      <c r="K12" s="1056">
        <f>(H12+I12)-J12</f>
        <v>899054</v>
      </c>
      <c r="L12" s="1056">
        <f>F12-K12</f>
        <v>480156</v>
      </c>
    </row>
    <row r="13" spans="1:14" ht="14.25" thickTop="1" thickBot="1" x14ac:dyDescent="0.25">
      <c r="A13" s="646" t="s">
        <v>1312</v>
      </c>
      <c r="B13" s="285">
        <v>252</v>
      </c>
      <c r="C13" s="635">
        <v>2043945</v>
      </c>
      <c r="D13" s="635">
        <v>273334</v>
      </c>
      <c r="E13" s="635"/>
      <c r="F13" s="1057">
        <f>(C13+D13)-E13</f>
        <v>2317279</v>
      </c>
      <c r="G13" s="631">
        <v>5</v>
      </c>
      <c r="H13" s="571">
        <v>1469483</v>
      </c>
      <c r="I13" s="571">
        <v>297925</v>
      </c>
      <c r="J13" s="571"/>
      <c r="K13" s="1056">
        <f>(H13+I13)-J13</f>
        <v>1767408</v>
      </c>
      <c r="L13" s="1056">
        <f>F13-K13</f>
        <v>549871</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22241775</v>
      </c>
      <c r="D16" s="637">
        <f>SUM(D3,D5:D6,D8:D10,D12:D15)</f>
        <v>855881</v>
      </c>
      <c r="E16" s="637">
        <f>SUM(E3,E5:E6,E8:E10,E12:E15)</f>
        <v>0</v>
      </c>
      <c r="F16" s="637">
        <f>SUM(F3,F5:F6,F8:F10,F12:F15)</f>
        <v>23097656</v>
      </c>
      <c r="G16" s="631"/>
      <c r="H16" s="637">
        <f>SUM(H3,H6,H8:H10,H12:H14,)</f>
        <v>8789828</v>
      </c>
      <c r="I16" s="637">
        <f>SUM(I3,I6,I8:I10,I12:I14,)</f>
        <v>809623</v>
      </c>
      <c r="J16" s="637">
        <f>SUM(J3,J6,J8:J10,J12:J14,)</f>
        <v>0</v>
      </c>
      <c r="K16" s="1057">
        <f>(H16+I16)-J16</f>
        <v>9599451</v>
      </c>
      <c r="L16" s="1057">
        <f>F16-K16</f>
        <v>13498205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6539</v>
      </c>
      <c r="G17" s="630">
        <v>10</v>
      </c>
      <c r="H17" s="1067"/>
      <c r="I17" s="1056">
        <f>F17/G17</f>
        <v>653.9</v>
      </c>
      <c r="J17" s="1067"/>
      <c r="K17" s="1068"/>
      <c r="L17" s="1068"/>
    </row>
    <row r="18" spans="1:12" ht="14.25" thickTop="1" thickBot="1" x14ac:dyDescent="0.25">
      <c r="A18" s="866" t="s">
        <v>775</v>
      </c>
      <c r="B18" s="867"/>
      <c r="C18" s="1069"/>
      <c r="D18" s="1069"/>
      <c r="E18" s="1069"/>
      <c r="F18" s="1070"/>
      <c r="G18" s="865"/>
      <c r="H18" s="638"/>
      <c r="I18" s="1057">
        <f>SUM(I16,I17)</f>
        <v>810276.9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theme="0"/>
  </sheetPr>
  <dimension ref="A1:H203"/>
  <sheetViews>
    <sheetView showGridLines="0" defaultGridColor="0" colorId="8" zoomScale="110" zoomScaleNormal="110" workbookViewId="0">
      <pane ySplit="5" topLeftCell="A6" activePane="bottomLeft" state="frozen"/>
      <selection sqref="A1:D1"/>
      <selection pane="bottomLeft" activeCell="L57" sqref="L5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11221646</v>
      </c>
      <c r="G8" s="356"/>
    </row>
    <row r="9" spans="1:7" ht="12" customHeight="1" x14ac:dyDescent="0.2">
      <c r="A9" s="358" t="s">
        <v>528</v>
      </c>
      <c r="B9" s="934" t="s">
        <v>1805</v>
      </c>
      <c r="C9" s="357"/>
      <c r="D9" s="358" t="s">
        <v>580</v>
      </c>
      <c r="E9" s="575"/>
      <c r="F9" s="936">
        <f>'Expenditures 15-22'!K150</f>
        <v>1177975</v>
      </c>
      <c r="G9" s="937"/>
    </row>
    <row r="10" spans="1:7" ht="12" customHeight="1" x14ac:dyDescent="0.2">
      <c r="A10" s="358" t="s">
        <v>578</v>
      </c>
      <c r="B10" s="934" t="s">
        <v>1806</v>
      </c>
      <c r="C10" s="357"/>
      <c r="D10" s="358" t="s">
        <v>580</v>
      </c>
      <c r="E10" s="575"/>
      <c r="F10" s="936">
        <f>'Expenditures 15-22'!K168</f>
        <v>58538</v>
      </c>
      <c r="G10" s="937"/>
    </row>
    <row r="11" spans="1:7" ht="12" customHeight="1" x14ac:dyDescent="0.2">
      <c r="A11" s="358" t="s">
        <v>529</v>
      </c>
      <c r="B11" s="934" t="s">
        <v>1807</v>
      </c>
      <c r="C11" s="357"/>
      <c r="D11" s="358" t="s">
        <v>580</v>
      </c>
      <c r="E11" s="575"/>
      <c r="F11" s="936">
        <f>'Expenditures 15-22'!K204</f>
        <v>976943</v>
      </c>
      <c r="G11" s="937"/>
    </row>
    <row r="12" spans="1:7" ht="12" customHeight="1" x14ac:dyDescent="0.2">
      <c r="A12" s="358" t="s">
        <v>530</v>
      </c>
      <c r="B12" s="934" t="s">
        <v>1808</v>
      </c>
      <c r="C12" s="357"/>
      <c r="D12" s="358" t="s">
        <v>580</v>
      </c>
      <c r="E12" s="575"/>
      <c r="F12" s="936">
        <f>'Expenditures 15-22'!K288</f>
        <v>286228</v>
      </c>
      <c r="G12" s="937"/>
    </row>
    <row r="13" spans="1:7" ht="12" customHeight="1" x14ac:dyDescent="0.2">
      <c r="A13" s="358" t="s">
        <v>112</v>
      </c>
      <c r="B13" s="934" t="s">
        <v>1809</v>
      </c>
      <c r="C13" s="357"/>
      <c r="D13" s="358" t="s">
        <v>580</v>
      </c>
      <c r="E13" s="575"/>
      <c r="F13" s="936">
        <f>'Expenditures 15-22'!K331</f>
        <v>43777</v>
      </c>
      <c r="G13" s="938"/>
    </row>
    <row r="14" spans="1:7" ht="12" customHeight="1" thickBot="1" x14ac:dyDescent="0.25">
      <c r="A14" s="939"/>
      <c r="B14" s="576"/>
      <c r="C14" s="577"/>
      <c r="D14" s="994" t="s">
        <v>580</v>
      </c>
      <c r="E14" s="588" t="s">
        <v>1112</v>
      </c>
      <c r="F14" s="940">
        <f>SUM(F8:F13)</f>
        <v>13765107</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46995</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3119</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1097527</v>
      </c>
      <c r="G53" s="356"/>
    </row>
    <row r="54" spans="1:7" ht="12" customHeight="1" x14ac:dyDescent="0.2">
      <c r="A54" s="358" t="s">
        <v>527</v>
      </c>
      <c r="B54" s="358" t="s">
        <v>1817</v>
      </c>
      <c r="C54" s="955" t="s">
        <v>1138</v>
      </c>
      <c r="D54" s="951" t="s">
        <v>1278</v>
      </c>
      <c r="E54" s="575"/>
      <c r="F54" s="1098">
        <f>'Expenditures 15-22'!G114</f>
        <v>284157</v>
      </c>
      <c r="G54" s="356"/>
    </row>
    <row r="55" spans="1:7" ht="12" customHeight="1" x14ac:dyDescent="0.2">
      <c r="A55" s="358" t="s">
        <v>527</v>
      </c>
      <c r="B55" s="358" t="s">
        <v>1818</v>
      </c>
      <c r="C55" s="955" t="s">
        <v>1138</v>
      </c>
      <c r="D55" s="951" t="s">
        <v>328</v>
      </c>
      <c r="E55" s="575"/>
      <c r="F55" s="1098">
        <f>'Expenditures 15-22'!I114</f>
        <v>1636</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571724</v>
      </c>
      <c r="G58" s="356"/>
    </row>
    <row r="59" spans="1:7" ht="12" customHeight="1" x14ac:dyDescent="0.2">
      <c r="A59" s="961" t="s">
        <v>528</v>
      </c>
      <c r="B59" s="67" t="s">
        <v>1822</v>
      </c>
      <c r="C59" s="1041" t="s">
        <v>1138</v>
      </c>
      <c r="D59" s="67" t="s">
        <v>328</v>
      </c>
      <c r="F59" s="1101">
        <f>'Expenditures 15-22'!I150</f>
        <v>4903</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827</v>
      </c>
      <c r="G71" s="356"/>
    </row>
    <row r="72" spans="1:8" ht="12" customHeight="1" x14ac:dyDescent="0.2">
      <c r="A72" s="358" t="s">
        <v>530</v>
      </c>
      <c r="B72" s="358" t="s">
        <v>1834</v>
      </c>
      <c r="C72" s="952">
        <f>'Expenditures 15-22'!B274</f>
        <v>3000</v>
      </c>
      <c r="D72" s="942" t="s">
        <v>517</v>
      </c>
      <c r="E72" s="575"/>
      <c r="F72" s="1098">
        <f>'Expenditures 15-22'!K274</f>
        <v>14</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2010902</v>
      </c>
      <c r="G75" s="356"/>
    </row>
    <row r="76" spans="1:8" s="961" customFormat="1" ht="12" customHeight="1" thickTop="1" thickBot="1" x14ac:dyDescent="0.25">
      <c r="A76" s="581"/>
      <c r="B76" s="579"/>
      <c r="C76" s="580"/>
      <c r="D76" s="960" t="s">
        <v>1792</v>
      </c>
      <c r="E76" s="591"/>
      <c r="F76" s="1104">
        <f>(F14-F75)</f>
        <v>11754205</v>
      </c>
      <c r="G76" s="358"/>
    </row>
    <row r="77" spans="1:8" s="961" customFormat="1" ht="12" customHeight="1" thickTop="1" x14ac:dyDescent="0.2">
      <c r="A77" s="582"/>
      <c r="B77" s="579"/>
      <c r="C77" s="580"/>
      <c r="D77" s="960" t="s">
        <v>2029</v>
      </c>
      <c r="E77" s="591"/>
      <c r="F77" s="1566">
        <v>828.07</v>
      </c>
      <c r="G77" s="359"/>
      <c r="H77" s="358"/>
    </row>
    <row r="78" spans="1:8" s="961" customFormat="1" ht="12" customHeight="1" thickBot="1" x14ac:dyDescent="0.25">
      <c r="A78" s="583"/>
      <c r="B78" s="579"/>
      <c r="C78" s="580"/>
      <c r="D78" s="960" t="s">
        <v>1859</v>
      </c>
      <c r="E78" s="591" t="s">
        <v>1112</v>
      </c>
      <c r="F78" s="1105">
        <f>IF(F77&gt;0,F76/F77," Complete Line 77")</f>
        <v>14194.69972345333</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90741</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155223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21290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222317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49416</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239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249473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68207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105070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1060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7359</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9825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980220</v>
      </c>
    </row>
    <row r="176" spans="1:7" ht="12" customHeight="1" x14ac:dyDescent="0.2">
      <c r="A176" s="584"/>
      <c r="B176" s="585"/>
      <c r="C176" s="586"/>
      <c r="D176" s="992" t="s">
        <v>1856</v>
      </c>
      <c r="E176" s="1046"/>
      <c r="F176" s="1108">
        <f>'PCTC-OEPP 28-29'!F76-F175</f>
        <v>10773985</v>
      </c>
    </row>
    <row r="177" spans="1:7" ht="12" customHeight="1" x14ac:dyDescent="0.2">
      <c r="A177" s="584"/>
      <c r="B177" s="585"/>
      <c r="C177" s="586"/>
      <c r="D177" s="992" t="s">
        <v>2013</v>
      </c>
      <c r="E177" s="1046"/>
      <c r="F177" s="1108">
        <f>'Cap Outlay Deprec 27'!I18</f>
        <v>810276.9</v>
      </c>
    </row>
    <row r="178" spans="1:7" ht="12" customHeight="1" x14ac:dyDescent="0.2">
      <c r="A178" s="584"/>
      <c r="B178" s="585"/>
      <c r="C178" s="586"/>
      <c r="D178" s="992" t="s">
        <v>1858</v>
      </c>
      <c r="E178" s="1046"/>
      <c r="F178" s="1108">
        <f>F176+F177</f>
        <v>11584261.9</v>
      </c>
    </row>
    <row r="179" spans="1:7" ht="12" customHeight="1" x14ac:dyDescent="0.2">
      <c r="A179" s="584"/>
      <c r="B179" s="587"/>
      <c r="C179" s="586"/>
      <c r="D179" s="992" t="s">
        <v>2014</v>
      </c>
      <c r="E179" s="1046"/>
      <c r="F179" s="1109">
        <f>'PCTC-OEPP 28-29'!F77</f>
        <v>828.07</v>
      </c>
      <c r="G179" s="68"/>
    </row>
    <row r="180" spans="1:7" ht="12" customHeight="1" thickBot="1" x14ac:dyDescent="0.25">
      <c r="A180" s="584"/>
      <c r="B180" s="587"/>
      <c r="C180" s="586"/>
      <c r="D180" s="992" t="s">
        <v>1935</v>
      </c>
      <c r="E180" s="1046" t="s">
        <v>1936</v>
      </c>
      <c r="F180" s="1110">
        <f>F178/F179</f>
        <v>13989.471783786394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12" sqref="F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'Revenues 9-14'!C201</f>
        <v>68207</v>
      </c>
      <c r="F10" s="856"/>
      <c r="G10" s="1111"/>
      <c r="H10" s="215"/>
      <c r="I10" s="215"/>
    </row>
    <row r="11" spans="1:9" s="2" customFormat="1" ht="22.5" customHeight="1" x14ac:dyDescent="0.2">
      <c r="A11" s="2405" t="s">
        <v>2091</v>
      </c>
      <c r="B11" s="2406"/>
      <c r="C11" s="2406"/>
      <c r="D11" s="2407"/>
      <c r="E11" s="1995">
        <v>17767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7236009</v>
      </c>
      <c r="F19" s="763"/>
      <c r="G19" s="765">
        <f>'Expenditures 15-22'!K33-SUM('Expenditures 15-22'!G33,'Expenditures 15-22'!I33)+'Expenditures 15-22'!D223</f>
        <v>7236009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823322</v>
      </c>
      <c r="F21" s="763"/>
      <c r="G21" s="765">
        <f>'Expenditures 15-22'!K42-SUM('Expenditures 15-22'!G42,'Expenditures 15-22'!I42)+'Expenditures 15-22'!K120-SUM('Expenditures 15-22'!G120,'Expenditures 15-22'!I120)+'Expenditures 15-22'!K174-SUM('Expenditures 15-22'!G174,'Expenditures 15-22'!I174)+'Expenditures 15-22'!D232</f>
        <v>823322</v>
      </c>
      <c r="H21" s="286"/>
      <c r="I21" s="215"/>
    </row>
    <row r="22" spans="1:9" s="2" customFormat="1" ht="12" customHeight="1" x14ac:dyDescent="0.2">
      <c r="A22" s="762" t="s">
        <v>644</v>
      </c>
      <c r="B22" s="758"/>
      <c r="C22" s="757">
        <v>2200</v>
      </c>
      <c r="D22" s="763"/>
      <c r="E22" s="764">
        <f>'Expenditures 15-22'!K47-SUM('Expenditures 15-22'!G47,'Expenditures 15-22'!I47)+'Expenditures 15-22'!D237</f>
        <v>615591</v>
      </c>
      <c r="F22" s="763"/>
      <c r="G22" s="765">
        <f>'Expenditures 15-22'!K47-SUM('Expenditures 15-22'!G47,'Expenditures 15-22'!I47)+'Expenditures 15-22'!D237</f>
        <v>615591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475853</v>
      </c>
      <c r="F23" s="763"/>
      <c r="G23" s="764">
        <f>'Expenditures 15-22'!K53-SUM('Expenditures 15-22'!G53,'Expenditures 15-22'!I53)+'Expenditures 15-22'!D251+'Expenditures 15-22'!K323-SUM('Expenditures 15-22'!G323,'Expenditures 15-22'!I323)</f>
        <v>475853</v>
      </c>
      <c r="H23" s="286"/>
      <c r="I23" s="215"/>
    </row>
    <row r="24" spans="1:9" s="2" customFormat="1" ht="12" customHeight="1" x14ac:dyDescent="0.2">
      <c r="A24" s="762" t="s">
        <v>646</v>
      </c>
      <c r="B24" s="758"/>
      <c r="C24" s="757">
        <v>2400</v>
      </c>
      <c r="D24" s="763"/>
      <c r="E24" s="764">
        <f>'Expenditures 15-22'!K57-SUM('Expenditures 15-22'!G57,'Expenditures 15-22'!I57)+'Expenditures 15-22'!D255</f>
        <v>458992</v>
      </c>
      <c r="F24" s="763"/>
      <c r="G24" s="765">
        <f>'Expenditures 15-22'!K57-SUM('Expenditures 15-22'!G57,'Expenditures 15-22'!I57)+'Expenditures 15-22'!D255</f>
        <v>458992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21812</v>
      </c>
      <c r="E26" s="764">
        <f>'Expenditures 15-22'!K122-SUM('Expenditures 15-22'!G122,'Expenditures 15-22'!I122)+E7</f>
        <v>0</v>
      </c>
      <c r="F26" s="764">
        <f>'Expenditures 15-22'!K59-SUM('Expenditures 15-22'!G59,'Expenditures 15-22'!I59)+'Expenditures 15-22'!D257-E7</f>
        <v>21812</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163184</v>
      </c>
      <c r="E27" s="764">
        <f>E8</f>
        <v>0</v>
      </c>
      <c r="F27" s="764">
        <f>'Expenditures 15-22'!K60-SUM('Expenditures 15-22'!G60,'Expenditures 15-22'!I60)+'Expenditures 15-22'!D258-E8</f>
        <v>163184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679733</v>
      </c>
      <c r="F28" s="767">
        <f>'Expenditures 15-22'!K61-SUM('Expenditures 15-22'!G61,'Expenditures 15-22'!I61)+'Expenditures 15-22'!K124-SUM('Expenditures 15-22'!G124,'Expenditures 15-22'!I124)+'Expenditures 15-22'!D260-E9</f>
        <v>679733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977723</v>
      </c>
      <c r="F29" s="763"/>
      <c r="G29" s="765">
        <f>'Expenditures 15-22'!K62-SUM('Expenditures 15-22'!G62,'Expenditures 15-22'!I62)+'Expenditures 15-22'!K125-SUM('Expenditures 15-22'!G125,'Expenditures 15-22'!I125)+'Expenditures 15-22'!K176-SUM('Expenditures 15-22'!G176,'Expenditures 15-22'!I176)+'Expenditures 15-22'!D261</f>
        <v>977723</v>
      </c>
      <c r="H29" s="392"/>
    </row>
    <row r="30" spans="1:9" ht="12" customHeight="1" x14ac:dyDescent="0.2">
      <c r="A30" s="762" t="s">
        <v>106</v>
      </c>
      <c r="B30" s="760"/>
      <c r="C30" s="757">
        <v>2560</v>
      </c>
      <c r="D30" s="763"/>
      <c r="E30" s="764">
        <f>'Expenditures 15-22'!K63-SUM('Expenditures 15-22'!G63,'Expenditures 15-22'!I63)+'Expenditures 15-22'!D262-E10</f>
        <v>210479</v>
      </c>
      <c r="F30" s="763"/>
      <c r="G30" s="764">
        <f>'Expenditures 15-22'!K63-SUM('Expenditures 15-22'!G63,'Expenditures 15-22'!I63)+'Expenditures 15-22'!D262-E10</f>
        <v>210479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10171</v>
      </c>
      <c r="F35" s="763"/>
      <c r="G35" s="764">
        <f>'Expenditures 15-22'!K69-SUM('Expenditures 15-22'!G69,'Expenditures 15-22'!I69)+'Expenditures 15-22'!D268</f>
        <v>10171</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3133</v>
      </c>
      <c r="F39" s="763"/>
      <c r="G39" s="764">
        <f>'Expenditures 15-22'!K75-SUM('Expenditures 15-22'!G75,'Expenditures 15-22'!I75)+'Expenditures 15-22'!K130-SUM('Expenditures 15-22'!G130,'Expenditures 15-22'!I130)+'Expenditures 15-22'!K179-SUM('Expenditures 15-22'!G179,'Expenditures 15-22'!I179)+'Expenditures 15-22'!D274</f>
        <v>3133</v>
      </c>
    </row>
    <row r="40" spans="1:7" ht="12" customHeight="1" x14ac:dyDescent="0.2">
      <c r="A40" s="779" t="s">
        <v>162</v>
      </c>
      <c r="B40" s="780"/>
      <c r="C40" s="781"/>
      <c r="D40" s="767">
        <f>SUM(D19:D39)</f>
        <v>184996</v>
      </c>
      <c r="E40" s="767">
        <f>SUM(E19:E39)</f>
        <v>11491006</v>
      </c>
      <c r="F40" s="767">
        <f>SUM(F19:F39)</f>
        <v>864729</v>
      </c>
      <c r="G40" s="767">
        <f>SUM(G19:G39)</f>
        <v>10811273</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184996</v>
      </c>
      <c r="F42" s="772" t="s">
        <v>553</v>
      </c>
      <c r="G42" s="768">
        <f>F40</f>
        <v>864729</v>
      </c>
    </row>
    <row r="43" spans="1:7" ht="12" customHeight="1" x14ac:dyDescent="0.2">
      <c r="A43" s="286"/>
      <c r="B43" s="215"/>
      <c r="C43" s="287"/>
      <c r="D43" s="772" t="s">
        <v>552</v>
      </c>
      <c r="E43" s="768">
        <f>E40</f>
        <v>11491006</v>
      </c>
      <c r="F43" s="772" t="s">
        <v>552</v>
      </c>
      <c r="G43" s="768">
        <f>G40</f>
        <v>10811273</v>
      </c>
    </row>
    <row r="44" spans="1:7" ht="12" customHeight="1" x14ac:dyDescent="0.2">
      <c r="A44" s="286"/>
      <c r="B44" s="215"/>
      <c r="C44" s="215"/>
      <c r="D44" s="782" t="s">
        <v>1165</v>
      </c>
      <c r="E44" s="783">
        <f>(E42/E43)</f>
        <v>1.6099199669724305E-2</v>
      </c>
      <c r="F44" s="782" t="s">
        <v>1165</v>
      </c>
      <c r="G44" s="783">
        <f>(G42/G43)</f>
        <v>7.9984012983484926E-2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D1"/>
      <selection pane="bottomLeft" activeCell="L31" sqref="L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Morton Grove SD 70</v>
      </c>
      <c r="C6" s="2414"/>
      <c r="D6" s="2414"/>
      <c r="E6" s="1925"/>
    </row>
    <row r="7" spans="1:7" ht="11.25" customHeight="1" x14ac:dyDescent="0.25">
      <c r="A7" s="1924"/>
      <c r="B7" s="2415">
        <f>COVER!A13</f>
        <v>5016070002</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t="s">
        <v>2096</v>
      </c>
      <c r="C33" s="1935" t="s">
        <v>2096</v>
      </c>
      <c r="D33" s="1938"/>
      <c r="E33" s="1937" t="s">
        <v>2118</v>
      </c>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13" sqref="M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Morton Grove SD 70</v>
      </c>
      <c r="J6" s="2435"/>
    </row>
    <row r="7" spans="1:10" x14ac:dyDescent="0.2">
      <c r="A7" s="2436" t="s">
        <v>1015</v>
      </c>
      <c r="B7" s="2437"/>
      <c r="C7" s="2437"/>
      <c r="D7" s="2437"/>
      <c r="E7" s="2438"/>
      <c r="F7" s="1605"/>
      <c r="G7" s="1594"/>
      <c r="H7" s="1604" t="s">
        <v>431</v>
      </c>
      <c r="I7" s="2439">
        <f>COVER!A13</f>
        <v>5016070002</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293181</v>
      </c>
      <c r="F12" s="1633"/>
      <c r="G12" s="1632">
        <f t="shared" ref="G12:G18" si="0">SUM(E12:F12)</f>
        <v>293181</v>
      </c>
      <c r="H12" s="1634">
        <v>277322</v>
      </c>
      <c r="I12" s="1633"/>
      <c r="J12" s="1632">
        <f t="shared" ref="J12:J18" si="1">SUM(H12:I12)</f>
        <v>277322</v>
      </c>
    </row>
    <row r="13" spans="1:10" ht="15" customHeight="1" x14ac:dyDescent="0.2">
      <c r="A13" s="1628">
        <v>2</v>
      </c>
      <c r="B13" s="1629" t="s">
        <v>45</v>
      </c>
      <c r="C13" s="1630"/>
      <c r="D13" s="1631">
        <v>2330</v>
      </c>
      <c r="E13" s="1632">
        <f>'Expenditures 15-22'!K51</f>
        <v>0</v>
      </c>
      <c r="F13" s="1633"/>
      <c r="G13" s="1632">
        <f t="shared" si="0"/>
        <v>0</v>
      </c>
      <c r="H13" s="1634">
        <v>30868</v>
      </c>
      <c r="I13" s="1633"/>
      <c r="J13" s="1632">
        <f t="shared" si="1"/>
        <v>30868</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21812</v>
      </c>
      <c r="F15" s="1632">
        <f>'Expenditures 15-22'!K122</f>
        <v>0</v>
      </c>
      <c r="G15" s="1632">
        <f t="shared" si="0"/>
        <v>21812</v>
      </c>
      <c r="H15" s="1634">
        <v>22000</v>
      </c>
      <c r="I15" s="1634">
        <v>0</v>
      </c>
      <c r="J15" s="1632">
        <f t="shared" si="1"/>
        <v>22000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3" t="s">
        <v>8</v>
      </c>
      <c r="C18" s="2444"/>
      <c r="D18" s="2445"/>
      <c r="E18" s="1636"/>
      <c r="F18" s="1636"/>
      <c r="G18" s="1637">
        <f t="shared" si="0"/>
        <v>0</v>
      </c>
      <c r="H18" s="1634">
        <v>0</v>
      </c>
      <c r="I18" s="1634">
        <v>0</v>
      </c>
      <c r="J18" s="1632">
        <f t="shared" si="1"/>
        <v>0</v>
      </c>
    </row>
    <row r="19" spans="1:10" ht="12.75" customHeight="1" thickBot="1" x14ac:dyDescent="0.25">
      <c r="A19" s="1628">
        <v>8</v>
      </c>
      <c r="B19" s="1638" t="s">
        <v>1357</v>
      </c>
      <c r="D19" s="1639"/>
      <c r="E19" s="1640">
        <f t="shared" ref="E19:J19" si="2">SUM(E12:E17)-E18</f>
        <v>314993</v>
      </c>
      <c r="F19" s="1640">
        <f t="shared" si="2"/>
        <v>0</v>
      </c>
      <c r="G19" s="1640">
        <f t="shared" si="2"/>
        <v>314993</v>
      </c>
      <c r="H19" s="1640">
        <f t="shared" si="2"/>
        <v>330190</v>
      </c>
      <c r="I19" s="1640">
        <f t="shared" si="2"/>
        <v>0</v>
      </c>
      <c r="J19" s="1640">
        <f t="shared" si="2"/>
        <v>330190</v>
      </c>
    </row>
    <row r="20" spans="1:10" ht="25.5" customHeight="1" thickTop="1" x14ac:dyDescent="0.2">
      <c r="A20" s="1628">
        <v>9</v>
      </c>
      <c r="B20" s="2446" t="s">
        <v>2021</v>
      </c>
      <c r="C20" s="2444"/>
      <c r="D20" s="2445"/>
      <c r="E20" s="1641"/>
      <c r="F20" s="1641"/>
      <c r="G20" s="1641"/>
      <c r="H20" s="1641"/>
      <c r="I20" s="1641"/>
      <c r="J20" s="1642">
        <f>IF(AND(G19&gt;0,J19&gt;0),(((J19-G19)/G19)),"Enter Budget Data")</f>
        <v>4.8245516567034824E-2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2120</v>
      </c>
    </row>
    <row r="6" spans="1:2" x14ac:dyDescent="0.2">
      <c r="A6" s="386"/>
      <c r="B6" s="12" t="s">
        <v>2119</v>
      </c>
    </row>
    <row r="7" spans="1:2" x14ac:dyDescent="0.2">
      <c r="A7" s="386">
        <v>2</v>
      </c>
      <c r="B7" s="12" t="s">
        <v>2113</v>
      </c>
    </row>
    <row r="8" spans="1:2" x14ac:dyDescent="0.2">
      <c r="A8" s="386">
        <v>3</v>
      </c>
      <c r="B8" s="12" t="s">
        <v>2122</v>
      </c>
    </row>
    <row r="9" spans="1:2" x14ac:dyDescent="0.2">
      <c r="A9" s="386"/>
      <c r="B9" s="12" t="s">
        <v>2121</v>
      </c>
    </row>
    <row r="10" spans="1:2" x14ac:dyDescent="0.2">
      <c r="A10" s="386">
        <v>4</v>
      </c>
      <c r="B10" s="12" t="s">
        <v>2114</v>
      </c>
    </row>
    <row r="11" spans="1:2" x14ac:dyDescent="0.2">
      <c r="A11" s="386">
        <v>5</v>
      </c>
      <c r="B11" s="12" t="s">
        <v>2115</v>
      </c>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c r="B66" s="166" t="str">
        <f>COVER!A17</f>
        <v>Morton Grove SD 70</v>
      </c>
    </row>
    <row r="67" spans="1:2" x14ac:dyDescent="0.2">
      <c r="B67" s="394">
        <f>COVER!A13</f>
        <v>5016070002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7" dvAspect="DVASPECT_ICON" shapeId="84995" r:id="rId4">
          <objectPr defaultSize="0" r:id="rId5">
            <anchor moveWithCells="1">
              <from>
                <xdr:col>0</xdr:col>
                <xdr:colOff>1038225</xdr:colOff>
                <xdr:row>6</xdr:row>
                <xdr:rowOff>9525</xdr:rowOff>
              </from>
              <to>
                <xdr:col>0</xdr:col>
                <xdr:colOff>1952625</xdr:colOff>
                <xdr:row>10</xdr:row>
                <xdr:rowOff>19050</xdr:rowOff>
              </to>
            </anchor>
          </objectPr>
        </oleObject>
      </mc:Choice>
      <mc:Fallback>
        <oleObject progId="Acrobat.Document.2017" dvAspect="DVASPECT_ICON" shapeId="84995" r:id="rId4"/>
      </mc:Fallback>
    </mc:AlternateContent>
    <mc:AlternateContent xmlns:mc="http://schemas.openxmlformats.org/markup-compatibility/2006">
      <mc:Choice Requires="x14">
        <oleObject progId="Acrobat.Document.2017" dvAspect="DVASPECT_ICON" shapeId="84998" r:id="rId6">
          <objectPr defaultSize="0" r:id="rId5">
            <anchor moveWithCells="1">
              <from>
                <xdr:col>0</xdr:col>
                <xdr:colOff>0</xdr:colOff>
                <xdr:row>6</xdr:row>
                <xdr:rowOff>0</xdr:rowOff>
              </from>
              <to>
                <xdr:col>0</xdr:col>
                <xdr:colOff>914400</xdr:colOff>
                <xdr:row>10</xdr:row>
                <xdr:rowOff>19050</xdr:rowOff>
              </to>
            </anchor>
          </objectPr>
        </oleObject>
      </mc:Choice>
      <mc:Fallback>
        <oleObject progId="Acrobat.Document.2017" dvAspect="DVASPECT_ICON" shapeId="8499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11148968</v>
      </c>
      <c r="C6" s="1575">
        <f>'Acct Summary 7-8'!D8</f>
        <v>1093101</v>
      </c>
      <c r="D6" s="1575">
        <f>'Acct Summary 7-8'!F8</f>
        <v>646979</v>
      </c>
      <c r="E6" s="1575">
        <f>'Acct Summary 7-8'!I8</f>
        <v>121970</v>
      </c>
      <c r="F6" s="1575">
        <f>SUM(B6:E6)</f>
        <v>13011018</v>
      </c>
    </row>
    <row r="7" spans="1:8" s="1576" customFormat="1" ht="14.25" customHeight="1" thickBot="1" x14ac:dyDescent="0.25">
      <c r="A7" s="1574" t="s">
        <v>1636</v>
      </c>
      <c r="B7" s="1577">
        <f>'Acct Summary 7-8'!C17</f>
        <v>11221646</v>
      </c>
      <c r="C7" s="1577">
        <f>'Acct Summary 7-8'!D17</f>
        <v>1177975</v>
      </c>
      <c r="D7" s="1577">
        <f>'Acct Summary 7-8'!F17</f>
        <v>976943</v>
      </c>
      <c r="E7" s="1836"/>
      <c r="F7" s="1575">
        <f>SUM(B7:E7)</f>
        <v>13376564</v>
      </c>
    </row>
    <row r="8" spans="1:8" s="1576" customFormat="1" ht="14.25" thickTop="1" thickBot="1" x14ac:dyDescent="0.25">
      <c r="A8" s="1578" t="s">
        <v>1637</v>
      </c>
      <c r="B8" s="1579">
        <f>(B6-B7)</f>
        <v>-72678</v>
      </c>
      <c r="C8" s="1579">
        <f>(C6-C7)</f>
        <v>-84874</v>
      </c>
      <c r="D8" s="1579">
        <f>(D6-D7)</f>
        <v>-329964</v>
      </c>
      <c r="E8" s="1577">
        <f>(E6-E7)</f>
        <v>121970</v>
      </c>
      <c r="F8" s="1580">
        <f>SUM(F6-F7)</f>
        <v>-365546</v>
      </c>
    </row>
    <row r="9" spans="1:8" s="1576" customFormat="1" ht="14.25" thickTop="1" thickBot="1" x14ac:dyDescent="0.25">
      <c r="A9" s="1581" t="s">
        <v>2023</v>
      </c>
      <c r="B9" s="1582">
        <f>'Acct Summary 7-8'!C81</f>
        <v>12030212</v>
      </c>
      <c r="C9" s="1582">
        <f>'Acct Summary 7-8'!D81</f>
        <v>1275936</v>
      </c>
      <c r="D9" s="1582">
        <f>'Acct Summary 7-8'!F81</f>
        <v>71229</v>
      </c>
      <c r="E9" s="1582">
        <f>'Acct Summary 7-8'!I81</f>
        <v>2663050</v>
      </c>
      <c r="F9" s="1661">
        <f>SUM(B9:E9)</f>
        <v>16040427</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33CC"/>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1890</v>
      </c>
      <c r="D11" s="2477"/>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1" zoomScale="110" zoomScaleNormal="110" workbookViewId="0">
      <selection activeCell="N27" sqref="N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Morton Grove SD 70</v>
      </c>
      <c r="B7" s="2486"/>
      <c r="C7" s="2486"/>
      <c r="D7" s="2487"/>
      <c r="E7" s="2488">
        <f>COVER!A13</f>
        <v>5016070002</v>
      </c>
      <c r="F7" s="2489"/>
      <c r="G7" s="2490">
        <f>COVER!T23</f>
        <v>65.030021000000005</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CliftonLarsonAllen LLP</v>
      </c>
      <c r="H9" s="2497"/>
      <c r="I9" s="2497"/>
      <c r="J9" s="2497"/>
      <c r="K9" s="2497"/>
      <c r="L9" s="2498"/>
    </row>
    <row r="10" spans="1:29" ht="13.5" customHeight="1" x14ac:dyDescent="0.2">
      <c r="A10" s="2499" t="str">
        <f>COVER!A38</f>
        <v>Brad Voehringer</v>
      </c>
      <c r="B10" s="2500"/>
      <c r="C10" s="2500"/>
      <c r="D10" s="2500"/>
      <c r="E10" s="2500"/>
      <c r="F10" s="2501"/>
      <c r="G10" s="2496" t="str">
        <f>COVER!T17</f>
        <v>1301 W. 22nd Street, Suite 1100</v>
      </c>
      <c r="H10" s="2502"/>
      <c r="I10" s="2502"/>
      <c r="J10" s="2502"/>
      <c r="K10" s="2502"/>
      <c r="L10" s="2503"/>
    </row>
    <row r="11" spans="1:29" ht="13.5" customHeight="1" x14ac:dyDescent="0.2">
      <c r="A11" s="2007" t="s">
        <v>1908</v>
      </c>
      <c r="B11" s="1959"/>
      <c r="C11" s="1949"/>
      <c r="D11" s="1961"/>
      <c r="E11" s="1949"/>
      <c r="F11" s="1950"/>
      <c r="G11" s="2496" t="str">
        <f>COVER!T19</f>
        <v>Oak Brook</v>
      </c>
      <c r="H11" s="2502"/>
      <c r="I11" s="2502"/>
      <c r="J11" s="2002" t="str">
        <f>COVER!X19</f>
        <v>IL</v>
      </c>
      <c r="K11" s="2002">
        <f>COVER!Z19</f>
        <v>60523</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chris.gugora@claconnect.com</v>
      </c>
      <c r="J13" s="2508"/>
      <c r="K13" s="2508"/>
      <c r="L13" s="2509"/>
    </row>
    <row r="14" spans="1:29" ht="13.5" customHeight="1" x14ac:dyDescent="0.2">
      <c r="A14" s="2496" t="str">
        <f>COVER!A19</f>
        <v>6200 Lake Street</v>
      </c>
      <c r="B14" s="2494"/>
      <c r="C14" s="2494"/>
      <c r="D14" s="2494"/>
      <c r="E14" s="2000">
        <v>0</v>
      </c>
      <c r="F14" s="1293"/>
      <c r="G14" s="2012" t="s">
        <v>1386</v>
      </c>
      <c r="H14" s="1279"/>
      <c r="I14" s="1279"/>
      <c r="J14" s="1279"/>
      <c r="K14" s="1279"/>
      <c r="L14" s="1951"/>
    </row>
    <row r="15" spans="1:29" ht="13.5" customHeight="1" x14ac:dyDescent="0.2">
      <c r="A15" s="2496" t="str">
        <f>COVER!A21</f>
        <v>Morton Grove</v>
      </c>
      <c r="B15" s="2502"/>
      <c r="C15" s="2502"/>
      <c r="D15" s="1278"/>
      <c r="E15" s="1920"/>
      <c r="F15" s="1292"/>
      <c r="G15" s="1999" t="str">
        <f>COVER!T15</f>
        <v>Christopher V. Gugora</v>
      </c>
      <c r="H15" s="1279"/>
      <c r="I15" s="1279"/>
      <c r="J15" s="1279"/>
      <c r="K15" s="1279"/>
      <c r="L15" s="1951"/>
    </row>
    <row r="16" spans="1:29" ht="12.2" customHeight="1" x14ac:dyDescent="0.2">
      <c r="A16" s="1999" t="s">
        <v>2112</v>
      </c>
      <c r="B16" s="1501"/>
      <c r="C16" s="2002">
        <f>COVER!A25</f>
        <v>0</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630-573-8600</v>
      </c>
      <c r="H18" s="2486"/>
      <c r="I18" s="2486"/>
      <c r="J18" s="2486"/>
      <c r="K18" s="2485" t="str">
        <f>COVER!X21</f>
        <v>630-573-0798</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I33" sqref="I3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Morton Grove SD 70</v>
      </c>
      <c r="B1" s="2518"/>
      <c r="C1" s="2518"/>
      <c r="D1" s="2518"/>
    </row>
    <row r="2" spans="1:11" s="2006" customFormat="1" ht="12.75" x14ac:dyDescent="0.2">
      <c r="A2" s="2519">
        <f>'Single Audit Cover'!E7</f>
        <v>5016070002</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Morton Grove SD 70</v>
      </c>
      <c r="B1" s="2523"/>
      <c r="C1" s="2523"/>
      <c r="D1" s="2523"/>
      <c r="E1" s="2523"/>
    </row>
    <row r="2" spans="1:5" x14ac:dyDescent="0.2">
      <c r="A2" s="2524">
        <f>'Single Audit Cover'!E7</f>
        <v>5016070002</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191521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17767</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209288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209288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209288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activeCell="K68" sqref="K68"/>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Morton Grove SD 70</v>
      </c>
      <c r="B1" s="2529"/>
      <c r="C1" s="2529"/>
      <c r="D1" s="2529"/>
      <c r="E1" s="1411"/>
    </row>
    <row r="2" spans="1:7" ht="13.5" customHeight="1" x14ac:dyDescent="0.2">
      <c r="A2" s="2530">
        <f>'Single Audit Cover'!E7</f>
        <v>5016070002</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1848</v>
      </c>
      <c r="C6" s="1350"/>
      <c r="D6" s="1350"/>
    </row>
    <row r="7" spans="1:7" ht="60.95" customHeight="1" x14ac:dyDescent="0.2">
      <c r="A7" s="2527" t="s">
        <v>1903</v>
      </c>
      <c r="B7" s="2527"/>
      <c r="C7" s="2527"/>
      <c r="D7" s="2527"/>
      <c r="E7" s="2527"/>
      <c r="F7" s="2527"/>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7" t="s">
        <v>1849</v>
      </c>
      <c r="B13" s="2527"/>
      <c r="C13" s="2527"/>
      <c r="D13" s="2527"/>
      <c r="E13" s="2527"/>
      <c r="F13" s="2527"/>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0" t="s">
        <v>2073</v>
      </c>
      <c r="B32" s="2540"/>
      <c r="C32" s="2540"/>
      <c r="D32" s="2540"/>
      <c r="E32" s="2540"/>
      <c r="F32" s="2540"/>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1">
        <f>+C33+C34</f>
        <v>0</v>
      </c>
      <c r="F34" s="2542"/>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3" t="s">
        <v>2076</v>
      </c>
      <c r="C49" s="2543"/>
      <c r="D49" s="2543"/>
      <c r="E49" s="1401"/>
    </row>
    <row r="50" spans="1:5" s="1355" customFormat="1" ht="3.75" customHeight="1" x14ac:dyDescent="0.2">
      <c r="A50" s="1402"/>
      <c r="B50" s="2055"/>
      <c r="C50" s="2055"/>
      <c r="D50" s="2055"/>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K68" sqref="K6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Morton Grove SD 70</v>
      </c>
      <c r="C1" s="2545"/>
      <c r="D1" s="2545"/>
      <c r="E1" s="2545"/>
      <c r="F1" s="2545"/>
      <c r="G1" s="2545"/>
      <c r="H1" s="2545"/>
      <c r="I1" s="2545"/>
      <c r="J1" s="2545"/>
      <c r="K1" s="2545"/>
      <c r="L1" s="2545"/>
      <c r="M1" s="2545"/>
    </row>
    <row r="2" spans="2:14" ht="15" x14ac:dyDescent="0.2">
      <c r="B2" s="2546">
        <f>'Single Audit Cover'!E7</f>
        <v>5016070002</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K68" sqref="K68"/>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Morton Grove SD 70</v>
      </c>
      <c r="C1" s="2554"/>
      <c r="D1" s="2554"/>
      <c r="E1" s="2554"/>
      <c r="F1" s="2554"/>
      <c r="G1" s="2554"/>
      <c r="H1" s="2554"/>
      <c r="I1" s="2554"/>
      <c r="J1" s="1438"/>
    </row>
    <row r="2" spans="2:10" s="1350" customFormat="1" ht="12.75" customHeight="1" x14ac:dyDescent="0.2">
      <c r="B2" s="2555">
        <f>'Single Audit Cover'!E7</f>
        <v>5016070002</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election activeCell="K68" sqref="K6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Morton Grove SD 70</v>
      </c>
      <c r="C1" s="2553"/>
      <c r="D1" s="2553"/>
      <c r="E1" s="2553"/>
      <c r="F1" s="2553"/>
      <c r="G1" s="2553"/>
      <c r="H1" s="2553"/>
      <c r="I1" s="2553"/>
      <c r="J1" s="2553"/>
      <c r="K1" s="2553"/>
      <c r="L1" s="1471"/>
      <c r="M1" s="1471"/>
    </row>
    <row r="2" spans="1:13" ht="12" customHeight="1" x14ac:dyDescent="0.2">
      <c r="B2" s="2555">
        <f>'Single Audit Cover'!E7</f>
        <v>5016070002</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election activeCell="K68" sqref="K6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Morton Grove SD 70</v>
      </c>
      <c r="C1" s="2579"/>
      <c r="D1" s="2579"/>
      <c r="E1" s="2579"/>
      <c r="F1" s="2579"/>
      <c r="G1" s="2579"/>
      <c r="H1" s="2579"/>
      <c r="I1" s="2579"/>
      <c r="J1" s="2579"/>
      <c r="K1" s="2579"/>
      <c r="L1" s="1490"/>
    </row>
    <row r="2" spans="1:12" ht="12.75" customHeight="1" x14ac:dyDescent="0.2">
      <c r="B2" s="2580">
        <f>'Single Audit Cover'!E7</f>
        <v>5016070002</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K68" sqref="K6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Morton Grove SD 70</v>
      </c>
      <c r="C1" s="2553"/>
      <c r="D1" s="2553"/>
      <c r="E1" s="1500"/>
    </row>
    <row r="2" spans="2:5" s="1370" customFormat="1" ht="12.75" customHeight="1" x14ac:dyDescent="0.2">
      <c r="B2" s="2555">
        <f>'Single Audit Cover'!E7</f>
        <v>5016070002</v>
      </c>
      <c r="C2" s="2555"/>
      <c r="D2" s="2555"/>
      <c r="E2" s="1499"/>
    </row>
    <row r="3" spans="2:5" s="1331" customFormat="1" ht="12.75" customHeight="1" x14ac:dyDescent="0.2">
      <c r="B3" s="2534" t="s">
        <v>1561</v>
      </c>
      <c r="C3" s="2534"/>
      <c r="D3" s="2534"/>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K68" sqref="K6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Morton Grove SD 70</v>
      </c>
      <c r="C1" s="2553"/>
      <c r="D1" s="2553"/>
      <c r="E1" s="2553"/>
      <c r="F1" s="1490"/>
      <c r="G1" s="1490"/>
      <c r="H1" s="1490"/>
      <c r="I1" s="1490"/>
      <c r="J1" s="1490"/>
      <c r="K1" s="1490"/>
      <c r="L1" s="1490"/>
    </row>
    <row r="2" spans="2:12" ht="13.5" customHeight="1" x14ac:dyDescent="0.2">
      <c r="B2" s="2555">
        <f>'Single Audit Cover'!E7</f>
        <v>5016070002</v>
      </c>
      <c r="C2" s="2555"/>
      <c r="D2" s="2555"/>
      <c r="E2" s="2555"/>
      <c r="F2" s="1489"/>
      <c r="G2" s="1489"/>
      <c r="H2" s="1489"/>
      <c r="I2" s="1489"/>
      <c r="J2" s="1489"/>
      <c r="K2" s="1489"/>
      <c r="L2" s="1489"/>
    </row>
    <row r="3" spans="2:12" ht="13.5" customHeight="1" x14ac:dyDescent="0.2">
      <c r="B3" s="2534" t="s">
        <v>1569</v>
      </c>
      <c r="C3" s="2534"/>
      <c r="D3" s="2534"/>
      <c r="E3" s="2534"/>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5016070002</v>
      </c>
    </row>
    <row r="3" spans="1:2" x14ac:dyDescent="0.2">
      <c r="A3" t="s">
        <v>1110</v>
      </c>
      <c r="B3" s="1221" t="str">
        <f>COVER!A15</f>
        <v>Cook County</v>
      </c>
    </row>
    <row r="4" spans="1:2" x14ac:dyDescent="0.2">
      <c r="A4" t="s">
        <v>1166</v>
      </c>
      <c r="B4" s="1221" t="str">
        <f>COVER!A17</f>
        <v>Morton Grove SD 70</v>
      </c>
    </row>
    <row r="5" spans="1:2" x14ac:dyDescent="0.2">
      <c r="A5" t="s">
        <v>799</v>
      </c>
      <c r="B5" s="1221" t="str">
        <f>COVER!A38</f>
        <v>Brad Voehringer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f>IF(COVER!J31="x","Yes",IF(COVER!L31="x","No",0))</f>
        <v>0</v>
      </c>
    </row>
    <row r="15" spans="1:2" x14ac:dyDescent="0.2">
      <c r="A15" t="s">
        <v>657</v>
      </c>
      <c r="B15" s="1221">
        <f>COVER!T23</f>
        <v>65.030021000000005</v>
      </c>
    </row>
    <row r="16" spans="1:2" x14ac:dyDescent="0.2">
      <c r="A16" t="s">
        <v>490</v>
      </c>
      <c r="B16" s="1221" t="str">
        <f>COVER!T13</f>
        <v>CliftonLarsonAllen LLP</v>
      </c>
    </row>
    <row r="17" spans="1:2" x14ac:dyDescent="0.2">
      <c r="A17" t="s">
        <v>1030</v>
      </c>
      <c r="B17" s="1221" t="str">
        <f>COVER!T15</f>
        <v>Christopher V. Gugora</v>
      </c>
    </row>
    <row r="18" spans="1:2" x14ac:dyDescent="0.2">
      <c r="A18" t="s">
        <v>1345</v>
      </c>
      <c r="B18" s="1221" t="str">
        <f>COVER!T17</f>
        <v>1301 W. 22nd Street, Suite 1100</v>
      </c>
    </row>
    <row r="19" spans="1:2" x14ac:dyDescent="0.2">
      <c r="A19" t="s">
        <v>1032</v>
      </c>
      <c r="B19" s="1221" t="str">
        <f>COVER!T25</f>
        <v>chris.gugora@claconnect.com</v>
      </c>
    </row>
    <row r="20" spans="1:2" x14ac:dyDescent="0.2">
      <c r="A20" t="s">
        <v>1033</v>
      </c>
      <c r="B20" s="1221" t="str">
        <f>COVER!T19</f>
        <v>Oak Brook</v>
      </c>
    </row>
    <row r="21" spans="1:2" x14ac:dyDescent="0.2">
      <c r="A21" t="s">
        <v>558</v>
      </c>
      <c r="B21" s="1221" t="str">
        <f>COVER!X19</f>
        <v>IL</v>
      </c>
    </row>
    <row r="22" spans="1:2" x14ac:dyDescent="0.2">
      <c r="A22" t="s">
        <v>1034</v>
      </c>
      <c r="B22" s="1221">
        <f>COVER!Z19</f>
        <v>60523</v>
      </c>
    </row>
    <row r="23" spans="1:2" x14ac:dyDescent="0.2">
      <c r="A23" t="s">
        <v>1347</v>
      </c>
      <c r="B23" s="1221" t="str">
        <f>COVER!T21</f>
        <v>630-573-8600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13728516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1698304</v>
      </c>
      <c r="C91" s="13" t="s">
        <v>653</v>
      </c>
      <c r="D91" s="13" t="str">
        <f t="shared" si="0"/>
        <v>Error?</v>
      </c>
    </row>
    <row r="92" spans="1:4" x14ac:dyDescent="0.2">
      <c r="A92" s="54">
        <v>31</v>
      </c>
      <c r="B92" s="1221">
        <f>'Assets-Liab 5-6'!C39</f>
        <v>12030212</v>
      </c>
      <c r="D92" s="13" t="str">
        <f t="shared" si="0"/>
        <v>Error?</v>
      </c>
    </row>
    <row r="93" spans="1:4" x14ac:dyDescent="0.2">
      <c r="A93" s="54">
        <v>32</v>
      </c>
      <c r="B93" s="1221">
        <f>'Assets-Liab 5-6'!C41</f>
        <v>13728516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1275936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1275936</v>
      </c>
      <c r="D123" s="13" t="str">
        <f t="shared" si="0"/>
        <v>Error?</v>
      </c>
    </row>
    <row r="124" spans="1:4" x14ac:dyDescent="0.2">
      <c r="A124" s="54">
        <v>63</v>
      </c>
      <c r="B124" s="1221">
        <f>'Assets-Liab 5-6'!D41</f>
        <v>1275936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174072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174072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71229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71229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589864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589864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180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180</v>
      </c>
      <c r="D212" s="13" t="str">
        <f t="shared" si="2"/>
        <v>Error?</v>
      </c>
    </row>
    <row r="213" spans="1:4" x14ac:dyDescent="0.2">
      <c r="A213" s="90">
        <v>152</v>
      </c>
      <c r="B213" s="1221">
        <f>'Assets-Liab 5-6'!H41</f>
        <v>180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185220</v>
      </c>
      <c r="D273" s="13" t="str">
        <f t="shared" si="3"/>
        <v>Error?</v>
      </c>
    </row>
    <row r="274" spans="1:4" x14ac:dyDescent="0.2">
      <c r="A274" s="54">
        <v>213</v>
      </c>
      <c r="B274" s="1221">
        <f>'Assets-Liab 5-6'!M17</f>
        <v>12282958</v>
      </c>
      <c r="D274" s="13" t="str">
        <f t="shared" si="3"/>
        <v>Error?</v>
      </c>
    </row>
    <row r="275" spans="1:4" x14ac:dyDescent="0.2">
      <c r="A275" s="54">
        <v>214</v>
      </c>
      <c r="B275" s="1221">
        <f>'Assets-Liab 5-6'!M18</f>
        <v>0</v>
      </c>
      <c r="D275" s="13" t="str">
        <f t="shared" si="3"/>
        <v>Error?</v>
      </c>
    </row>
    <row r="276" spans="1:4" x14ac:dyDescent="0.2">
      <c r="A276" s="54">
        <v>215</v>
      </c>
      <c r="B276" s="1221">
        <f>'Assets-Liab 5-6'!M19</f>
        <v>1030027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13498205</v>
      </c>
      <c r="C279" s="13" t="s">
        <v>653</v>
      </c>
      <c r="D279" s="13" t="str">
        <f t="shared" si="3"/>
        <v>Error?</v>
      </c>
    </row>
    <row r="280" spans="1:4" x14ac:dyDescent="0.2">
      <c r="A280" s="54">
        <v>219</v>
      </c>
      <c r="B280" s="1221">
        <f>'Assets-Liab 5-6'!M40</f>
        <v>13498205</v>
      </c>
      <c r="D280" s="13" t="str">
        <f t="shared" si="3"/>
        <v>Error?</v>
      </c>
    </row>
    <row r="281" spans="1:4" x14ac:dyDescent="0.2">
      <c r="A281" s="54">
        <v>220</v>
      </c>
      <c r="B281" s="1221">
        <f>'Assets-Liab 5-6'!M41</f>
        <v>13498205</v>
      </c>
      <c r="C281" s="13" t="s">
        <v>653</v>
      </c>
      <c r="D281" s="13" t="str">
        <f t="shared" si="3"/>
        <v>Error?</v>
      </c>
    </row>
    <row r="282" spans="1:4" x14ac:dyDescent="0.2">
      <c r="A282" s="54">
        <v>221</v>
      </c>
      <c r="B282" s="1221">
        <f>'Assets-Liab 5-6'!N21</f>
        <v>174072</v>
      </c>
      <c r="D282" s="13" t="str">
        <f t="shared" si="3"/>
        <v>Error?</v>
      </c>
    </row>
    <row r="283" spans="1:4" x14ac:dyDescent="0.2">
      <c r="A283" s="54">
        <v>222</v>
      </c>
      <c r="B283" s="1221">
        <f>'Assets-Liab 5-6'!N22</f>
        <v>2525928</v>
      </c>
      <c r="D283" s="13" t="str">
        <f t="shared" si="3"/>
        <v>Error?</v>
      </c>
    </row>
    <row r="284" spans="1:4" x14ac:dyDescent="0.2">
      <c r="A284" s="54">
        <v>223</v>
      </c>
      <c r="B284" s="1221">
        <f>'Assets-Liab 5-6'!N23</f>
        <v>2700000</v>
      </c>
      <c r="C284" s="13" t="s">
        <v>653</v>
      </c>
      <c r="D284" s="13" t="str">
        <f t="shared" si="3"/>
        <v>Error?</v>
      </c>
    </row>
    <row r="285" spans="1:4" x14ac:dyDescent="0.2">
      <c r="A285" s="54">
        <v>224</v>
      </c>
      <c r="B285" s="1221">
        <f>'Assets-Liab 5-6'!N36</f>
        <v>2700000</v>
      </c>
      <c r="D285" s="13" t="str">
        <f t="shared" si="3"/>
        <v>Error?</v>
      </c>
    </row>
    <row r="286" spans="1:4" x14ac:dyDescent="0.2">
      <c r="A286" s="82">
        <v>225</v>
      </c>
      <c r="D286" s="13" t="str">
        <f t="shared" si="3"/>
        <v>OK</v>
      </c>
    </row>
    <row r="287" spans="1:4" x14ac:dyDescent="0.2">
      <c r="A287" s="54">
        <v>226</v>
      </c>
      <c r="B287" s="1221">
        <f>'Assets-Liab 5-6'!N37</f>
        <v>2700000</v>
      </c>
      <c r="C287" s="13" t="s">
        <v>653</v>
      </c>
      <c r="D287" s="13" t="str">
        <f t="shared" si="3"/>
        <v>Error?</v>
      </c>
    </row>
    <row r="288" spans="1:4" x14ac:dyDescent="0.2">
      <c r="A288" s="54">
        <v>227</v>
      </c>
      <c r="B288" s="1221">
        <f>'Assets-Liab 5-6'!N41</f>
        <v>2700000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4371708</v>
      </c>
      <c r="D705" s="13" t="str">
        <f t="shared" si="10"/>
        <v>Error?</v>
      </c>
    </row>
    <row r="706" spans="1:4" x14ac:dyDescent="0.2">
      <c r="A706" s="54">
        <v>645</v>
      </c>
      <c r="B706" s="1221">
        <f>'Expenditures 15-22'!C16</f>
        <v>105927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337962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52448</v>
      </c>
      <c r="D718" s="13" t="str">
        <f t="shared" si="10"/>
        <v>Error?</v>
      </c>
    </row>
    <row r="719" spans="1:4" x14ac:dyDescent="0.2">
      <c r="A719" s="54">
        <v>658</v>
      </c>
      <c r="B719" s="1221">
        <f>'Expenditures 15-22'!C15</f>
        <v>45389</v>
      </c>
      <c r="D719" s="13" t="str">
        <f t="shared" si="10"/>
        <v>Error?</v>
      </c>
    </row>
    <row r="720" spans="1:4" x14ac:dyDescent="0.2">
      <c r="A720" s="54">
        <v>659</v>
      </c>
      <c r="B720" s="1221">
        <f>'Expenditures 15-22'!C33</f>
        <v>5863214</v>
      </c>
      <c r="C720" s="13" t="s">
        <v>653</v>
      </c>
      <c r="D720" s="13" t="str">
        <f t="shared" si="10"/>
        <v>Error?</v>
      </c>
    </row>
    <row r="721" spans="1:4" x14ac:dyDescent="0.2">
      <c r="A721" s="54">
        <v>660</v>
      </c>
      <c r="B721" s="1221">
        <f>'Expenditures 15-22'!C36</f>
        <v>143884</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53494</v>
      </c>
      <c r="D723" s="13" t="str">
        <f t="shared" si="10"/>
        <v>Error?</v>
      </c>
    </row>
    <row r="724" spans="1:4" x14ac:dyDescent="0.2">
      <c r="A724" s="54">
        <v>663</v>
      </c>
      <c r="B724" s="1221">
        <f>'Expenditures 15-22'!C39</f>
        <v>313400</v>
      </c>
      <c r="D724" s="13" t="str">
        <f t="shared" si="10"/>
        <v>Error?</v>
      </c>
    </row>
    <row r="725" spans="1:4" x14ac:dyDescent="0.2">
      <c r="A725" s="54">
        <v>664</v>
      </c>
      <c r="B725" s="1221">
        <f>'Expenditures 15-22'!C40</f>
        <v>164704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675482</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333066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333066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208168</v>
      </c>
      <c r="D733" s="13" t="str">
        <f t="shared" si="10"/>
        <v>Error?</v>
      </c>
    </row>
    <row r="734" spans="1:4" x14ac:dyDescent="0.2">
      <c r="A734" s="54">
        <v>673</v>
      </c>
      <c r="B734" s="1221">
        <f>'Expenditures 15-22'!C53</f>
        <v>208168</v>
      </c>
      <c r="C734" s="13" t="s">
        <v>653</v>
      </c>
      <c r="D734" s="13" t="str">
        <f t="shared" si="10"/>
        <v>Error?</v>
      </c>
    </row>
    <row r="735" spans="1:4" x14ac:dyDescent="0.2">
      <c r="A735" s="54">
        <v>674</v>
      </c>
      <c r="B735" s="1221">
        <f>'Expenditures 15-22'!C55</f>
        <v>287842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287842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62250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117675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179925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1684483</v>
      </c>
      <c r="C755" s="13" t="s">
        <v>653</v>
      </c>
      <c r="D755" s="13" t="str">
        <f t="shared" si="10"/>
        <v>Error?</v>
      </c>
    </row>
    <row r="756" spans="1:4" x14ac:dyDescent="0.2">
      <c r="A756" s="54">
        <v>695</v>
      </c>
      <c r="B756" s="1221">
        <f>'Expenditures 15-22'!C75</f>
        <v>1021</v>
      </c>
      <c r="D756" s="13" t="str">
        <f t="shared" si="10"/>
        <v>Error?</v>
      </c>
    </row>
    <row r="757" spans="1:4" x14ac:dyDescent="0.2">
      <c r="A757" s="54">
        <v>696</v>
      </c>
      <c r="B757" s="1221">
        <f>'Expenditures 15-22'!C114</f>
        <v>7548718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728048</v>
      </c>
      <c r="D763" s="13" t="str">
        <f t="shared" si="10"/>
        <v>Error?</v>
      </c>
    </row>
    <row r="764" spans="1:4" x14ac:dyDescent="0.2">
      <c r="A764" s="54">
        <v>703</v>
      </c>
      <c r="B764" s="1221">
        <f>'Expenditures 15-22'!D16</f>
        <v>22437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43210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721</v>
      </c>
      <c r="D776" s="13" t="str">
        <f t="shared" si="11"/>
        <v>Error?</v>
      </c>
    </row>
    <row r="777" spans="1:4" x14ac:dyDescent="0.2">
      <c r="A777" s="54">
        <v>716</v>
      </c>
      <c r="B777" s="1221">
        <f>'Expenditures 15-22'!D15</f>
        <v>932</v>
      </c>
      <c r="D777" s="13" t="str">
        <f t="shared" si="11"/>
        <v>Error?</v>
      </c>
    </row>
    <row r="778" spans="1:4" x14ac:dyDescent="0.2">
      <c r="A778" s="54">
        <v>717</v>
      </c>
      <c r="B778" s="1221">
        <f>'Expenditures 15-22'!D33</f>
        <v>959399</v>
      </c>
      <c r="C778" s="13" t="s">
        <v>653</v>
      </c>
      <c r="D778" s="13" t="str">
        <f t="shared" si="11"/>
        <v>Error?</v>
      </c>
    </row>
    <row r="779" spans="1:4" x14ac:dyDescent="0.2">
      <c r="A779" s="54">
        <v>718</v>
      </c>
      <c r="B779" s="1221">
        <f>'Expenditures 15-22'!D36</f>
        <v>37199</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3600</v>
      </c>
      <c r="D781" s="13" t="str">
        <f t="shared" si="11"/>
        <v>Error?</v>
      </c>
    </row>
    <row r="782" spans="1:4" x14ac:dyDescent="0.2">
      <c r="A782" s="54">
        <v>721</v>
      </c>
      <c r="B782" s="1221">
        <f>'Expenditures 15-22'!D39</f>
        <v>33053</v>
      </c>
      <c r="D782" s="13" t="str">
        <f t="shared" si="11"/>
        <v>Error?</v>
      </c>
    </row>
    <row r="783" spans="1:4" x14ac:dyDescent="0.2">
      <c r="A783" s="54">
        <v>722</v>
      </c>
      <c r="B783" s="1221">
        <f>'Expenditures 15-22'!D40</f>
        <v>31592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105444</v>
      </c>
      <c r="C785" s="13" t="s">
        <v>653</v>
      </c>
      <c r="D785" s="13" t="str">
        <f t="shared" si="11"/>
        <v>Error?</v>
      </c>
    </row>
    <row r="786" spans="1:4" x14ac:dyDescent="0.2">
      <c r="A786" s="54">
        <v>725</v>
      </c>
      <c r="B786" s="1221">
        <f>'Expenditures 15-22'!D44</f>
        <v>5580</v>
      </c>
      <c r="D786" s="13" t="str">
        <f t="shared" si="11"/>
        <v>Error?</v>
      </c>
    </row>
    <row r="787" spans="1:4" x14ac:dyDescent="0.2">
      <c r="A787" s="54">
        <v>726</v>
      </c>
      <c r="B787" s="1221">
        <f>'Expenditures 15-22'!D45</f>
        <v>57367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62947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30204</v>
      </c>
      <c r="D791" s="13" t="str">
        <f t="shared" si="11"/>
        <v>Error?</v>
      </c>
    </row>
    <row r="792" spans="1:4" x14ac:dyDescent="0.2">
      <c r="A792" s="54">
        <v>731</v>
      </c>
      <c r="B792" s="1221">
        <f>'Expenditures 15-22'!D53</f>
        <v>30204</v>
      </c>
      <c r="C792" s="13" t="s">
        <v>653</v>
      </c>
      <c r="D792" s="13" t="str">
        <f t="shared" si="11"/>
        <v>Error?</v>
      </c>
    </row>
    <row r="793" spans="1:4" x14ac:dyDescent="0.2">
      <c r="A793" s="54">
        <v>732</v>
      </c>
      <c r="B793" s="1221">
        <f>'Expenditures 15-22'!D55</f>
        <v>66591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66591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5400</v>
      </c>
      <c r="D797" s="13" t="str">
        <f t="shared" si="11"/>
        <v>Error?</v>
      </c>
    </row>
    <row r="798" spans="1:4" x14ac:dyDescent="0.2">
      <c r="A798" s="54">
        <v>737</v>
      </c>
      <c r="B798" s="1221">
        <f>'Expenditures 15-22'!D61</f>
        <v>994</v>
      </c>
      <c r="D798" s="13" t="str">
        <f t="shared" si="11"/>
        <v>Error?</v>
      </c>
    </row>
    <row r="799" spans="1:4" x14ac:dyDescent="0.2">
      <c r="A799" s="54">
        <v>738</v>
      </c>
      <c r="B799" s="1221">
        <f>'Expenditures 15-22'!D62</f>
        <v>497</v>
      </c>
      <c r="D799" s="13" t="str">
        <f t="shared" si="11"/>
        <v>Error?</v>
      </c>
    </row>
    <row r="800" spans="1:4" x14ac:dyDescent="0.2">
      <c r="A800" s="54">
        <v>739</v>
      </c>
      <c r="B800" s="1221">
        <f>'Expenditures 15-22'!D63</f>
        <v>40795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47686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312872</v>
      </c>
      <c r="C813" s="13" t="s">
        <v>653</v>
      </c>
      <c r="D813" s="13" t="str">
        <f t="shared" si="11"/>
        <v>Error?</v>
      </c>
    </row>
    <row r="814" spans="1:4" x14ac:dyDescent="0.2">
      <c r="A814" s="54">
        <v>753</v>
      </c>
      <c r="B814" s="1221">
        <f>'Expenditures 15-22'!D75</f>
        <v>392</v>
      </c>
      <c r="D814" s="13" t="str">
        <f t="shared" si="11"/>
        <v>Error?</v>
      </c>
    </row>
    <row r="815" spans="1:4" x14ac:dyDescent="0.2">
      <c r="A815" s="54">
        <v>754</v>
      </c>
      <c r="B815" s="1221">
        <f>'Expenditures 15-22'!D114</f>
        <v>1272663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20991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25488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502</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502</v>
      </c>
      <c r="C843" s="13" t="s">
        <v>653</v>
      </c>
      <c r="D843" s="13" t="str">
        <f t="shared" si="12"/>
        <v>Error?</v>
      </c>
    </row>
    <row r="844" spans="1:4" x14ac:dyDescent="0.2">
      <c r="A844" s="54">
        <v>783</v>
      </c>
      <c r="B844" s="1221">
        <f>'Expenditures 15-22'!E44</f>
        <v>53272</v>
      </c>
      <c r="D844" s="13" t="str">
        <f t="shared" si="12"/>
        <v>Error?</v>
      </c>
    </row>
    <row r="845" spans="1:4" x14ac:dyDescent="0.2">
      <c r="A845" s="54">
        <v>784</v>
      </c>
      <c r="B845" s="1221">
        <f>'Expenditures 15-22'!E45</f>
        <v>92764</v>
      </c>
      <c r="D845" s="13" t="str">
        <f t="shared" si="12"/>
        <v>Error?</v>
      </c>
    </row>
    <row r="846" spans="1:4" x14ac:dyDescent="0.2">
      <c r="A846" s="54">
        <v>785</v>
      </c>
      <c r="B846" s="1221">
        <f>'Expenditures 15-22'!E46</f>
        <v>17063</v>
      </c>
      <c r="D846" s="13" t="str">
        <f t="shared" si="12"/>
        <v>Error?</v>
      </c>
    </row>
    <row r="847" spans="1:4" x14ac:dyDescent="0.2">
      <c r="A847" s="54">
        <v>786</v>
      </c>
      <c r="B847" s="1221">
        <f>'Expenditures 15-22'!E47</f>
        <v>163099</v>
      </c>
      <c r="C847" s="13" t="s">
        <v>653</v>
      </c>
      <c r="D847" s="13" t="str">
        <f t="shared" si="12"/>
        <v>Error?</v>
      </c>
    </row>
    <row r="848" spans="1:4" x14ac:dyDescent="0.2">
      <c r="A848" s="54">
        <v>787</v>
      </c>
      <c r="B848" s="1221">
        <f>'Expenditures 15-22'!E49</f>
        <v>113767</v>
      </c>
      <c r="D848" s="13" t="str">
        <f t="shared" si="12"/>
        <v>Error?</v>
      </c>
    </row>
    <row r="849" spans="1:4" x14ac:dyDescent="0.2">
      <c r="A849" s="54">
        <v>788</v>
      </c>
      <c r="B849" s="1221">
        <f>'Expenditures 15-22'!E50</f>
        <v>44760</v>
      </c>
      <c r="D849" s="13" t="str">
        <f t="shared" si="12"/>
        <v>Error?</v>
      </c>
    </row>
    <row r="850" spans="1:4" x14ac:dyDescent="0.2">
      <c r="A850" s="54">
        <v>789</v>
      </c>
      <c r="B850" s="1221">
        <f>'Expenditures 15-22'!E53</f>
        <v>158527</v>
      </c>
      <c r="C850" s="13" t="s">
        <v>653</v>
      </c>
      <c r="D850" s="13" t="str">
        <f t="shared" si="12"/>
        <v>Error?</v>
      </c>
    </row>
    <row r="851" spans="1:4" x14ac:dyDescent="0.2">
      <c r="A851" s="54">
        <v>790</v>
      </c>
      <c r="B851" s="1221">
        <f>'Expenditures 15-22'!E55</f>
        <v>78891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78891</v>
      </c>
      <c r="C853" s="13" t="s">
        <v>653</v>
      </c>
      <c r="D853" s="13" t="str">
        <f t="shared" si="12"/>
        <v>Error?</v>
      </c>
    </row>
    <row r="854" spans="1:4" x14ac:dyDescent="0.2">
      <c r="A854" s="54">
        <v>793</v>
      </c>
      <c r="B854" s="1221">
        <f>'Expenditures 15-22'!E59</f>
        <v>21812</v>
      </c>
      <c r="D854" s="13" t="str">
        <f t="shared" si="12"/>
        <v>Error?</v>
      </c>
    </row>
    <row r="855" spans="1:4" x14ac:dyDescent="0.2">
      <c r="A855" s="54">
        <v>794</v>
      </c>
      <c r="B855" s="1221">
        <f>'Expenditures 15-22'!E60</f>
        <v>82074</v>
      </c>
      <c r="D855" s="13" t="str">
        <f t="shared" si="12"/>
        <v>Error?</v>
      </c>
    </row>
    <row r="856" spans="1:4" x14ac:dyDescent="0.2">
      <c r="A856" s="54">
        <v>795</v>
      </c>
      <c r="B856" s="1221">
        <f>'Expenditures 15-22'!E61</f>
        <v>46773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21553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172212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10171</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10171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583402</v>
      </c>
      <c r="C871" s="13" t="s">
        <v>653</v>
      </c>
      <c r="D871" s="13" t="str">
        <f t="shared" si="12"/>
        <v>Error?</v>
      </c>
    </row>
    <row r="872" spans="1:4" x14ac:dyDescent="0.2">
      <c r="A872" s="54">
        <v>811</v>
      </c>
      <c r="B872" s="1221">
        <f>'Expenditures 15-22'!E75</f>
        <v>1000</v>
      </c>
      <c r="D872" s="13" t="str">
        <f t="shared" si="12"/>
        <v>Error?</v>
      </c>
    </row>
    <row r="873" spans="1:4" x14ac:dyDescent="0.2">
      <c r="A873" s="54">
        <v>812</v>
      </c>
      <c r="B873" s="1221">
        <f>'Expenditures 15-22'!E114</f>
        <v>614890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236034</v>
      </c>
      <c r="D879" s="13" t="str">
        <f t="shared" si="12"/>
        <v>Error?</v>
      </c>
    </row>
    <row r="880" spans="1:4" x14ac:dyDescent="0.2">
      <c r="A880" s="54">
        <v>819</v>
      </c>
      <c r="B880" s="1221">
        <f>'Expenditures 15-22'!F16</f>
        <v>107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704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5629</v>
      </c>
      <c r="D892" s="13" t="str">
        <f t="shared" si="12"/>
        <v>Error?</v>
      </c>
    </row>
    <row r="893" spans="1:4" x14ac:dyDescent="0.2">
      <c r="A893" s="54">
        <v>832</v>
      </c>
      <c r="B893" s="1221">
        <f>'Expenditures 15-22'!F15</f>
        <v>674</v>
      </c>
      <c r="D893" s="13" t="str">
        <f t="shared" si="12"/>
        <v>Error?</v>
      </c>
    </row>
    <row r="894" spans="1:4" x14ac:dyDescent="0.2">
      <c r="A894" s="54">
        <v>833</v>
      </c>
      <c r="B894" s="1221">
        <f>'Expenditures 15-22'!F33</f>
        <v>246364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1817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1104</v>
      </c>
      <c r="D899" s="13" t="str">
        <f t="shared" si="13"/>
        <v>Error?</v>
      </c>
    </row>
    <row r="900" spans="1:4" x14ac:dyDescent="0.2">
      <c r="A900" s="54">
        <v>839</v>
      </c>
      <c r="B900" s="1221">
        <f>'Expenditures 15-22'!F41</f>
        <v>7162</v>
      </c>
      <c r="D900" s="13" t="str">
        <f t="shared" si="13"/>
        <v>Error?</v>
      </c>
    </row>
    <row r="901" spans="1:4" x14ac:dyDescent="0.2">
      <c r="A901" s="54">
        <v>840</v>
      </c>
      <c r="B901" s="1221">
        <f>'Expenditures 15-22'!F42</f>
        <v>10083</v>
      </c>
      <c r="C901" s="13" t="s">
        <v>653</v>
      </c>
      <c r="D901" s="13" t="str">
        <f t="shared" si="13"/>
        <v>Error?</v>
      </c>
    </row>
    <row r="902" spans="1:4" x14ac:dyDescent="0.2">
      <c r="A902" s="54">
        <v>841</v>
      </c>
      <c r="B902" s="1221">
        <f>'Expenditures 15-22'!F44</f>
        <v>190</v>
      </c>
      <c r="D902" s="13" t="str">
        <f t="shared" si="13"/>
        <v>Error?</v>
      </c>
    </row>
    <row r="903" spans="1:4" x14ac:dyDescent="0.2">
      <c r="A903" s="54">
        <v>842</v>
      </c>
      <c r="B903" s="1221">
        <f>'Expenditures 15-22'!F45</f>
        <v>26052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26242</v>
      </c>
      <c r="C905" s="13" t="s">
        <v>653</v>
      </c>
      <c r="D905" s="13" t="str">
        <f t="shared" si="13"/>
        <v>Error?</v>
      </c>
    </row>
    <row r="906" spans="1:4" x14ac:dyDescent="0.2">
      <c r="A906" s="54">
        <v>845</v>
      </c>
      <c r="B906" s="1221">
        <f>'Expenditures 15-22'!F49</f>
        <v>1361</v>
      </c>
      <c r="D906" s="13" t="str">
        <f t="shared" si="13"/>
        <v>Error?</v>
      </c>
    </row>
    <row r="907" spans="1:4" x14ac:dyDescent="0.2">
      <c r="A907" s="54">
        <v>846</v>
      </c>
      <c r="B907" s="1221">
        <f>'Expenditures 15-22'!F50</f>
        <v>2084</v>
      </c>
      <c r="D907" s="13" t="str">
        <f t="shared" si="13"/>
        <v>Error?</v>
      </c>
    </row>
    <row r="908" spans="1:4" x14ac:dyDescent="0.2">
      <c r="A908" s="54">
        <v>847</v>
      </c>
      <c r="B908" s="1221">
        <f>'Expenditures 15-22'!F53</f>
        <v>3445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78480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78480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118250</v>
      </c>
      <c r="C929" s="13" t="s">
        <v>653</v>
      </c>
      <c r="D929" s="13" t="str">
        <f t="shared" si="13"/>
        <v>Error?</v>
      </c>
    </row>
    <row r="930" spans="1:4" x14ac:dyDescent="0.2">
      <c r="A930" s="54">
        <v>869</v>
      </c>
      <c r="B930" s="1221">
        <f>'Expenditures 15-22'!F75</f>
        <v>706</v>
      </c>
      <c r="D930" s="13" t="str">
        <f t="shared" si="13"/>
        <v>Error?</v>
      </c>
    </row>
    <row r="931" spans="1:4" x14ac:dyDescent="0.2">
      <c r="A931" s="54">
        <v>870</v>
      </c>
      <c r="B931" s="1221">
        <f>'Expenditures 15-22'!F114</f>
        <v>365320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2993</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2993</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278806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278806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2358</v>
      </c>
      <c r="D965" s="13" t="str">
        <f t="shared" si="14"/>
        <v>Error?</v>
      </c>
    </row>
    <row r="966" spans="1:4" x14ac:dyDescent="0.2">
      <c r="A966" s="54">
        <v>905</v>
      </c>
      <c r="B966" s="1221">
        <f>'Expenditures 15-22'!G53</f>
        <v>2358</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284157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284157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10188</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6180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16368</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3271</v>
      </c>
      <c r="D1016" s="13" t="str">
        <f t="shared" si="14"/>
        <v>Error?</v>
      </c>
    </row>
    <row r="1017" spans="1:4" x14ac:dyDescent="0.2">
      <c r="A1017" s="54">
        <v>956</v>
      </c>
      <c r="B1017" s="1221">
        <f>'Expenditures 15-22'!H42</f>
        <v>3271</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10725</v>
      </c>
      <c r="D1022" s="13" t="str">
        <f t="shared" si="14"/>
        <v>Error?</v>
      </c>
    </row>
    <row r="1023" spans="1:4" x14ac:dyDescent="0.2">
      <c r="A1023" s="54">
        <v>962</v>
      </c>
      <c r="B1023" s="1221">
        <f>'Expenditures 15-22'!H50</f>
        <v>4228</v>
      </c>
      <c r="D1023" s="13" t="str">
        <f t="shared" ref="D1023:D1086" si="15">IF(ISBLANK(B1023),"OK",IF(A1023-B1023=0,"OK","Error?"))</f>
        <v>Error?</v>
      </c>
    </row>
    <row r="1024" spans="1:4" x14ac:dyDescent="0.2">
      <c r="A1024" s="54">
        <v>963</v>
      </c>
      <c r="B1024" s="1221">
        <f>'Expenditures 15-22'!H53</f>
        <v>14953</v>
      </c>
      <c r="C1024" s="13" t="s">
        <v>653</v>
      </c>
      <c r="D1024" s="13" t="str">
        <f t="shared" si="15"/>
        <v>Error?</v>
      </c>
    </row>
    <row r="1025" spans="1:4" x14ac:dyDescent="0.2">
      <c r="A1025" s="54">
        <v>964</v>
      </c>
      <c r="B1025" s="1221">
        <f>'Expenditures 15-22'!H55</f>
        <v>7143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7143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25367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1092527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1134262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5356781</v>
      </c>
      <c r="C1093" s="13" t="s">
        <v>653</v>
      </c>
      <c r="D1093" s="13" t="str">
        <f t="shared" si="16"/>
        <v>Error?</v>
      </c>
    </row>
    <row r="1094" spans="1:4" x14ac:dyDescent="0.2">
      <c r="A1094" s="54">
        <v>1033</v>
      </c>
      <c r="B1094" s="1221">
        <f>'Expenditures 15-22'!K16</f>
        <v>128471</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392064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64978</v>
      </c>
      <c r="C1106" s="13" t="s">
        <v>653</v>
      </c>
      <c r="D1106" s="13" t="str">
        <f t="shared" si="16"/>
        <v>Error?</v>
      </c>
    </row>
    <row r="1107" spans="1:4" x14ac:dyDescent="0.2">
      <c r="A1107" s="54">
        <v>1046</v>
      </c>
      <c r="B1107" s="1221">
        <f>'Expenditures 15-22'!K15</f>
        <v>46995</v>
      </c>
      <c r="C1107" s="13" t="s">
        <v>653</v>
      </c>
      <c r="D1107" s="13" t="str">
        <f t="shared" si="16"/>
        <v>Error?</v>
      </c>
    </row>
    <row r="1108" spans="1:4" x14ac:dyDescent="0.2">
      <c r="A1108" s="54">
        <v>1047</v>
      </c>
      <c r="B1108" s="1221">
        <f>'Expenditures 15-22'!K33</f>
        <v>7110833</v>
      </c>
      <c r="C1108" s="13" t="s">
        <v>653</v>
      </c>
      <c r="D1108" s="13" t="str">
        <f t="shared" si="16"/>
        <v>Error?</v>
      </c>
    </row>
    <row r="1109" spans="1:4" x14ac:dyDescent="0.2">
      <c r="A1109" s="54">
        <v>1048</v>
      </c>
      <c r="B1109" s="1221">
        <f>'Expenditures 15-22'!K36</f>
        <v>181083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62085</v>
      </c>
      <c r="C1111" s="13" t="s">
        <v>653</v>
      </c>
      <c r="D1111" s="13" t="str">
        <f t="shared" si="16"/>
        <v>Error?</v>
      </c>
    </row>
    <row r="1112" spans="1:4" x14ac:dyDescent="0.2">
      <c r="A1112" s="54">
        <v>1051</v>
      </c>
      <c r="B1112" s="1221">
        <f>'Expenditures 15-22'!K39</f>
        <v>346955</v>
      </c>
      <c r="C1112" s="13" t="s">
        <v>653</v>
      </c>
      <c r="D1112" s="13" t="str">
        <f t="shared" si="16"/>
        <v>Error?</v>
      </c>
    </row>
    <row r="1113" spans="1:4" x14ac:dyDescent="0.2">
      <c r="A1113" s="54">
        <v>1052</v>
      </c>
      <c r="B1113" s="1221">
        <f>'Expenditures 15-22'!K40</f>
        <v>197400</v>
      </c>
      <c r="C1113" s="13" t="s">
        <v>653</v>
      </c>
      <c r="D1113" s="13" t="str">
        <f t="shared" si="16"/>
        <v>Error?</v>
      </c>
    </row>
    <row r="1114" spans="1:4" x14ac:dyDescent="0.2">
      <c r="A1114" s="54">
        <v>1053</v>
      </c>
      <c r="B1114" s="1221">
        <f>'Expenditures 15-22'!K41</f>
        <v>10433</v>
      </c>
      <c r="C1114" s="13" t="s">
        <v>653</v>
      </c>
      <c r="D1114" s="13" t="str">
        <f t="shared" si="16"/>
        <v>Error?</v>
      </c>
    </row>
    <row r="1115" spans="1:4" x14ac:dyDescent="0.2">
      <c r="A1115" s="54">
        <v>1054</v>
      </c>
      <c r="B1115" s="1221">
        <f>'Expenditures 15-22'!K42</f>
        <v>797956</v>
      </c>
      <c r="C1115" s="13" t="s">
        <v>653</v>
      </c>
      <c r="D1115" s="13" t="str">
        <f t="shared" si="16"/>
        <v>Error?</v>
      </c>
    </row>
    <row r="1116" spans="1:4" x14ac:dyDescent="0.2">
      <c r="A1116" s="54">
        <v>1055</v>
      </c>
      <c r="B1116" s="1221">
        <f>'Expenditures 15-22'!K44</f>
        <v>59042</v>
      </c>
      <c r="C1116" s="13" t="s">
        <v>653</v>
      </c>
      <c r="D1116" s="13" t="str">
        <f t="shared" si="16"/>
        <v>Error?</v>
      </c>
    </row>
    <row r="1117" spans="1:4" x14ac:dyDescent="0.2">
      <c r="A1117" s="54">
        <v>1056</v>
      </c>
      <c r="B1117" s="1221">
        <f>'Expenditures 15-22'!K45</f>
        <v>788131</v>
      </c>
      <c r="C1117" s="13" t="s">
        <v>653</v>
      </c>
      <c r="D1117" s="13" t="str">
        <f t="shared" si="16"/>
        <v>Error?</v>
      </c>
    </row>
    <row r="1118" spans="1:4" x14ac:dyDescent="0.2">
      <c r="A1118" s="54">
        <v>1057</v>
      </c>
      <c r="B1118" s="1221">
        <f>'Expenditures 15-22'!K46</f>
        <v>17063</v>
      </c>
      <c r="C1118" s="13" t="s">
        <v>653</v>
      </c>
      <c r="D1118" s="13" t="str">
        <f t="shared" si="16"/>
        <v>Error?</v>
      </c>
    </row>
    <row r="1119" spans="1:4" x14ac:dyDescent="0.2">
      <c r="A1119" s="54">
        <v>1058</v>
      </c>
      <c r="B1119" s="1221">
        <f>'Expenditures 15-22'!K47</f>
        <v>864236</v>
      </c>
      <c r="C1119" s="13" t="s">
        <v>653</v>
      </c>
      <c r="D1119" s="13" t="str">
        <f t="shared" si="16"/>
        <v>Error?</v>
      </c>
    </row>
    <row r="1120" spans="1:4" x14ac:dyDescent="0.2">
      <c r="A1120" s="54">
        <v>1059</v>
      </c>
      <c r="B1120" s="1221">
        <f>'Expenditures 15-22'!K49</f>
        <v>125853</v>
      </c>
      <c r="C1120" s="13" t="s">
        <v>653</v>
      </c>
      <c r="D1120" s="13" t="str">
        <f t="shared" si="16"/>
        <v>Error?</v>
      </c>
    </row>
    <row r="1121" spans="1:4" x14ac:dyDescent="0.2">
      <c r="A1121" s="54">
        <v>1060</v>
      </c>
      <c r="B1121" s="1221">
        <f>'Expenditures 15-22'!K50</f>
        <v>293181</v>
      </c>
      <c r="C1121" s="13" t="s">
        <v>653</v>
      </c>
      <c r="D1121" s="13" t="str">
        <f t="shared" si="16"/>
        <v>Error?</v>
      </c>
    </row>
    <row r="1122" spans="1:4" x14ac:dyDescent="0.2">
      <c r="A1122" s="54">
        <v>1061</v>
      </c>
      <c r="B1122" s="1221">
        <f>'Expenditures 15-22'!K53</f>
        <v>419034</v>
      </c>
      <c r="C1122" s="13" t="s">
        <v>653</v>
      </c>
      <c r="D1122" s="13" t="str">
        <f t="shared" si="16"/>
        <v>Error?</v>
      </c>
    </row>
    <row r="1123" spans="1:4" x14ac:dyDescent="0.2">
      <c r="A1123" s="54">
        <v>1062</v>
      </c>
      <c r="B1123" s="1221">
        <f>'Expenditures 15-22'!K55</f>
        <v>440467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440467</v>
      </c>
      <c r="C1125" s="13" t="s">
        <v>653</v>
      </c>
      <c r="D1125" s="13" t="str">
        <f t="shared" si="16"/>
        <v>Error?</v>
      </c>
    </row>
    <row r="1126" spans="1:4" x14ac:dyDescent="0.2">
      <c r="A1126" s="54">
        <v>1065</v>
      </c>
      <c r="B1126" s="1221">
        <f>'Expenditures 15-22'!K59</f>
        <v>21812</v>
      </c>
      <c r="C1126" s="13" t="s">
        <v>653</v>
      </c>
      <c r="D1126" s="13" t="str">
        <f t="shared" si="16"/>
        <v>Error?</v>
      </c>
    </row>
    <row r="1127" spans="1:4" x14ac:dyDescent="0.2">
      <c r="A1127" s="54">
        <v>1066</v>
      </c>
      <c r="B1127" s="1221">
        <f>'Expenditures 15-22'!K60</f>
        <v>149724</v>
      </c>
      <c r="C1127" s="13" t="s">
        <v>653</v>
      </c>
      <c r="D1127" s="13" t="str">
        <f t="shared" si="16"/>
        <v>Error?</v>
      </c>
    </row>
    <row r="1128" spans="1:4" x14ac:dyDescent="0.2">
      <c r="A1128" s="54">
        <v>1067</v>
      </c>
      <c r="B1128" s="1221">
        <f>'Expenditures 15-22'!K61</f>
        <v>47767</v>
      </c>
      <c r="C1128" s="13" t="s">
        <v>653</v>
      </c>
      <c r="D1128" s="13" t="str">
        <f t="shared" si="16"/>
        <v>Error?</v>
      </c>
    </row>
    <row r="1129" spans="1:4" x14ac:dyDescent="0.2">
      <c r="A1129" s="54">
        <v>1068</v>
      </c>
      <c r="B1129" s="1221">
        <f>'Expenditures 15-22'!K62</f>
        <v>497</v>
      </c>
      <c r="C1129" s="13" t="s">
        <v>653</v>
      </c>
      <c r="D1129" s="13" t="str">
        <f t="shared" si="16"/>
        <v>Error?</v>
      </c>
    </row>
    <row r="1130" spans="1:4" x14ac:dyDescent="0.2">
      <c r="A1130" s="54">
        <v>1069</v>
      </c>
      <c r="B1130" s="1221">
        <f>'Expenditures 15-22'!K63</f>
        <v>258503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478303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10171</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10171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3010167</v>
      </c>
      <c r="C1143" s="13" t="s">
        <v>653</v>
      </c>
      <c r="D1143" s="13" t="str">
        <f t="shared" si="16"/>
        <v>Error?</v>
      </c>
    </row>
    <row r="1144" spans="1:4" x14ac:dyDescent="0.2">
      <c r="A1144" s="54">
        <v>1083</v>
      </c>
      <c r="B1144" s="1221">
        <f>'Expenditures 15-22'!K75</f>
        <v>3119</v>
      </c>
      <c r="C1144" s="13" t="s">
        <v>653</v>
      </c>
      <c r="D1144" s="13" t="str">
        <f t="shared" si="16"/>
        <v>Error?</v>
      </c>
    </row>
    <row r="1145" spans="1:4" x14ac:dyDescent="0.2">
      <c r="A1145" s="54">
        <v>1084</v>
      </c>
      <c r="B1145" s="1221">
        <f>'Expenditures 15-22'!K102</f>
        <v>1097527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11221646</v>
      </c>
      <c r="C1152" s="13" t="s">
        <v>653</v>
      </c>
      <c r="D1152" s="13" t="str">
        <f t="shared" si="17"/>
        <v>Error?</v>
      </c>
    </row>
    <row r="1153" spans="1:4" x14ac:dyDescent="0.2">
      <c r="A1153" s="54">
        <v>1092</v>
      </c>
      <c r="B1153" s="1221">
        <f>'Expenditures 15-22'!K115</f>
        <v>-72678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197817</v>
      </c>
      <c r="D1221" s="13" t="str">
        <f t="shared" si="18"/>
        <v>Error?</v>
      </c>
    </row>
    <row r="1222" spans="1:4" x14ac:dyDescent="0.2">
      <c r="A1222" s="82">
        <v>1161</v>
      </c>
      <c r="D1222" s="13" t="str">
        <f t="shared" si="18"/>
        <v>OK</v>
      </c>
    </row>
    <row r="1223" spans="1:4" x14ac:dyDescent="0.2">
      <c r="A1223" s="54">
        <v>1162</v>
      </c>
      <c r="B1223" s="1221">
        <f>'Expenditures 15-22'!C127</f>
        <v>197817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197817</v>
      </c>
      <c r="C1225" s="13" t="s">
        <v>653</v>
      </c>
      <c r="D1225" s="13" t="str">
        <f t="shared" si="18"/>
        <v>Error?</v>
      </c>
    </row>
    <row r="1226" spans="1:4" x14ac:dyDescent="0.2">
      <c r="A1226" s="54">
        <v>1165</v>
      </c>
      <c r="B1226" s="1221">
        <f>'Expenditures 15-22'!C150</f>
        <v>197817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29897</v>
      </c>
      <c r="D1229" s="13" t="str">
        <f t="shared" si="18"/>
        <v>Error?</v>
      </c>
    </row>
    <row r="1230" spans="1:4" x14ac:dyDescent="0.2">
      <c r="A1230" s="82">
        <v>1169</v>
      </c>
      <c r="D1230" s="13" t="str">
        <f t="shared" si="18"/>
        <v>OK</v>
      </c>
    </row>
    <row r="1231" spans="1:4" x14ac:dyDescent="0.2">
      <c r="A1231" s="54">
        <v>1170</v>
      </c>
      <c r="B1231" s="1221">
        <f>'Expenditures 15-22'!D127</f>
        <v>29897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29897</v>
      </c>
      <c r="C1233" s="13" t="s">
        <v>653</v>
      </c>
      <c r="D1233" s="13" t="str">
        <f t="shared" si="18"/>
        <v>Error?</v>
      </c>
    </row>
    <row r="1234" spans="1:4" x14ac:dyDescent="0.2">
      <c r="A1234" s="54">
        <v>1173</v>
      </c>
      <c r="B1234" s="1221">
        <f>'Expenditures 15-22'!D150</f>
        <v>29897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2413</v>
      </c>
      <c r="D1236" s="13" t="str">
        <f t="shared" si="18"/>
        <v>Error?</v>
      </c>
    </row>
    <row r="1237" spans="1:4" x14ac:dyDescent="0.2">
      <c r="A1237" s="54">
        <v>1176</v>
      </c>
      <c r="B1237" s="1221">
        <f>'Expenditures 15-22'!E124</f>
        <v>200125</v>
      </c>
      <c r="D1237" s="13" t="str">
        <f t="shared" si="18"/>
        <v>Error?</v>
      </c>
    </row>
    <row r="1238" spans="1:4" x14ac:dyDescent="0.2">
      <c r="A1238" s="82">
        <v>1177</v>
      </c>
      <c r="D1238" s="13" t="str">
        <f t="shared" si="18"/>
        <v>OK</v>
      </c>
    </row>
    <row r="1239" spans="1:4" x14ac:dyDescent="0.2">
      <c r="A1239" s="54">
        <v>1178</v>
      </c>
      <c r="B1239" s="1221">
        <f>'Expenditures 15-22'!E127</f>
        <v>202538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202538</v>
      </c>
      <c r="C1241" s="13" t="s">
        <v>653</v>
      </c>
      <c r="D1241" s="13" t="str">
        <f t="shared" si="18"/>
        <v>Error?</v>
      </c>
    </row>
    <row r="1242" spans="1:4" x14ac:dyDescent="0.2">
      <c r="A1242" s="54">
        <v>1181</v>
      </c>
      <c r="B1242" s="1221">
        <f>'Expenditures 15-22'!E150</f>
        <v>202538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171096</v>
      </c>
      <c r="D1245" s="13" t="str">
        <f t="shared" si="18"/>
        <v>Error?</v>
      </c>
    </row>
    <row r="1246" spans="1:4" x14ac:dyDescent="0.2">
      <c r="A1246" s="82">
        <v>1185</v>
      </c>
      <c r="D1246" s="13" t="str">
        <f t="shared" si="18"/>
        <v>OK</v>
      </c>
    </row>
    <row r="1247" spans="1:4" x14ac:dyDescent="0.2">
      <c r="A1247" s="54">
        <v>1186</v>
      </c>
      <c r="B1247" s="1221">
        <f>'Expenditures 15-22'!F127</f>
        <v>171096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171096</v>
      </c>
      <c r="C1249" s="13" t="s">
        <v>653</v>
      </c>
      <c r="D1249" s="13" t="str">
        <f t="shared" si="18"/>
        <v>Error?</v>
      </c>
    </row>
    <row r="1250" spans="1:4" x14ac:dyDescent="0.2">
      <c r="A1250" s="54">
        <v>1189</v>
      </c>
      <c r="B1250" s="1221">
        <f>'Expenditures 15-22'!F150</f>
        <v>171096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8213</v>
      </c>
      <c r="D1252" s="13" t="str">
        <f t="shared" si="18"/>
        <v>Error?</v>
      </c>
    </row>
    <row r="1253" spans="1:4" x14ac:dyDescent="0.2">
      <c r="A1253" s="54">
        <v>1192</v>
      </c>
      <c r="B1253" s="1221">
        <f>'Expenditures 15-22'!G124</f>
        <v>563511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571724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571724</v>
      </c>
      <c r="C1258" s="13" t="s">
        <v>653</v>
      </c>
      <c r="D1258" s="13" t="str">
        <f t="shared" si="18"/>
        <v>Error?</v>
      </c>
    </row>
    <row r="1259" spans="1:4" x14ac:dyDescent="0.2">
      <c r="A1259" s="54">
        <v>1198</v>
      </c>
      <c r="B1259" s="1221">
        <f>'Expenditures 15-22'!G150</f>
        <v>571724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10626</v>
      </c>
      <c r="C1275" s="13" t="s">
        <v>653</v>
      </c>
      <c r="D1275" s="13" t="str">
        <f t="shared" si="18"/>
        <v>Error?</v>
      </c>
    </row>
    <row r="1276" spans="1:4" x14ac:dyDescent="0.2">
      <c r="A1276" s="54">
        <v>1215</v>
      </c>
      <c r="B1276" s="1221">
        <f>'Expenditures 15-22'!K124</f>
        <v>1167349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1177975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1177975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1177975</v>
      </c>
      <c r="C1288" s="13" t="s">
        <v>653</v>
      </c>
      <c r="D1288" s="13" t="str">
        <f t="shared" si="19"/>
        <v>Error?</v>
      </c>
    </row>
    <row r="1289" spans="1:4" x14ac:dyDescent="0.2">
      <c r="A1289" s="54">
        <v>1228</v>
      </c>
      <c r="B1289" s="1221">
        <f>'Expenditures 15-22'!K151</f>
        <v>-84874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58288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250</v>
      </c>
      <c r="D1316" s="13" t="str">
        <f t="shared" si="19"/>
        <v>Error?</v>
      </c>
    </row>
    <row r="1317" spans="1:4" x14ac:dyDescent="0.2">
      <c r="A1317" s="54">
        <v>1256</v>
      </c>
      <c r="B1317" s="1221">
        <f>'Expenditures 15-22'!H166</f>
        <v>58538</v>
      </c>
      <c r="C1317" s="13" t="s">
        <v>653</v>
      </c>
      <c r="D1317" s="13" t="str">
        <f t="shared" si="19"/>
        <v>Error?</v>
      </c>
    </row>
    <row r="1318" spans="1:4" x14ac:dyDescent="0.2">
      <c r="A1318" s="54">
        <v>1257</v>
      </c>
      <c r="B1318" s="1221">
        <f>'Expenditures 15-22'!H168</f>
        <v>58538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58288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250</v>
      </c>
      <c r="C1330" s="13" t="s">
        <v>653</v>
      </c>
      <c r="D1330" s="13" t="str">
        <f t="shared" si="19"/>
        <v>Error?</v>
      </c>
    </row>
    <row r="1331" spans="1:4" x14ac:dyDescent="0.2">
      <c r="A1331" s="54">
        <v>1270</v>
      </c>
      <c r="B1331" s="1221">
        <f>'Expenditures 15-22'!K166</f>
        <v>58538</v>
      </c>
      <c r="C1331" s="13" t="s">
        <v>653</v>
      </c>
      <c r="D1331" s="13" t="str">
        <f t="shared" si="19"/>
        <v>Error?</v>
      </c>
    </row>
    <row r="1332" spans="1:4" x14ac:dyDescent="0.2">
      <c r="A1332" s="54">
        <v>1271</v>
      </c>
      <c r="B1332" s="1221">
        <f>'Expenditures 15-22'!K168</f>
        <v>58538</v>
      </c>
      <c r="C1332" s="13" t="s">
        <v>653</v>
      </c>
      <c r="D1332" s="13" t="str">
        <f t="shared" si="19"/>
        <v>Error?</v>
      </c>
    </row>
    <row r="1333" spans="1:4" x14ac:dyDescent="0.2">
      <c r="A1333" s="54">
        <v>1272</v>
      </c>
      <c r="B1333" s="1221">
        <f>'Expenditures 15-22'!K169</f>
        <v>132432</v>
      </c>
      <c r="C1333" s="13" t="s">
        <v>653</v>
      </c>
      <c r="D1333" s="13" t="str">
        <f t="shared" si="19"/>
        <v>Error?</v>
      </c>
    </row>
    <row r="1334" spans="1:4" x14ac:dyDescent="0.2">
      <c r="A1334" s="82">
        <v>1273</v>
      </c>
      <c r="D1334" s="13" t="str">
        <f t="shared" si="19"/>
        <v>OK</v>
      </c>
    </row>
    <row r="1335" spans="1:4" x14ac:dyDescent="0.2">
      <c r="A1335" s="54">
        <v>1274</v>
      </c>
      <c r="B1335" s="1221">
        <f>'Expenditures 15-22'!C176</f>
        <v>19769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19769</v>
      </c>
      <c r="C1339" s="13" t="s">
        <v>653</v>
      </c>
      <c r="D1339" s="13" t="str">
        <f t="shared" si="19"/>
        <v>Error?</v>
      </c>
    </row>
    <row r="1340" spans="1:4" x14ac:dyDescent="0.2">
      <c r="A1340" s="54">
        <v>1279</v>
      </c>
      <c r="B1340" s="1221">
        <f>'Expenditures 15-22'!C204</f>
        <v>19769</v>
      </c>
      <c r="C1340" s="13" t="s">
        <v>653</v>
      </c>
      <c r="D1340" s="13" t="str">
        <f t="shared" si="19"/>
        <v>Error?</v>
      </c>
    </row>
    <row r="1341" spans="1:4" x14ac:dyDescent="0.2">
      <c r="A1341" s="54">
        <v>1280</v>
      </c>
      <c r="B1341" s="1221">
        <f>'Expenditures 15-22'!D176</f>
        <v>2687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2687</v>
      </c>
      <c r="C1345" s="13" t="s">
        <v>653</v>
      </c>
      <c r="D1345" s="13" t="str">
        <f t="shared" si="20"/>
        <v>Error?</v>
      </c>
    </row>
    <row r="1346" spans="1:4" x14ac:dyDescent="0.2">
      <c r="A1346" s="54">
        <v>1285</v>
      </c>
      <c r="B1346" s="1221">
        <f>'Expenditures 15-22'!D204</f>
        <v>2687</v>
      </c>
      <c r="C1346" s="13" t="s">
        <v>653</v>
      </c>
      <c r="D1346" s="13" t="str">
        <f t="shared" si="20"/>
        <v>Error?</v>
      </c>
    </row>
    <row r="1347" spans="1:4" x14ac:dyDescent="0.2">
      <c r="A1347" s="54">
        <v>1286</v>
      </c>
      <c r="B1347" s="1221">
        <f>'Expenditures 15-22'!E176</f>
        <v>954487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954487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954487</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976943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976943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976943</v>
      </c>
      <c r="C1388" s="13" t="s">
        <v>653</v>
      </c>
      <c r="D1388" s="13" t="str">
        <f t="shared" si="20"/>
        <v>Error?</v>
      </c>
    </row>
    <row r="1389" spans="1:4" x14ac:dyDescent="0.2">
      <c r="A1389" s="54">
        <v>1328</v>
      </c>
      <c r="B1389" s="1221">
        <f>'Expenditures 15-22'!K205</f>
        <v>-329964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1407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11663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1259</v>
      </c>
      <c r="D1408" s="13" t="str">
        <f t="shared" si="21"/>
        <v>Error?</v>
      </c>
    </row>
    <row r="1409" spans="1:4" x14ac:dyDescent="0.2">
      <c r="A1409" s="54">
        <v>1348</v>
      </c>
      <c r="B1409" s="1221">
        <f>'Expenditures 15-22'!D218</f>
        <v>827</v>
      </c>
      <c r="D1409" s="13" t="str">
        <f t="shared" si="21"/>
        <v>Error?</v>
      </c>
    </row>
    <row r="1410" spans="1:4" x14ac:dyDescent="0.2">
      <c r="A1410" s="54">
        <v>1349</v>
      </c>
      <c r="B1410" s="1221">
        <f>'Expenditures 15-22'!D223</f>
        <v>125176</v>
      </c>
      <c r="C1410" s="13" t="s">
        <v>653</v>
      </c>
      <c r="D1410" s="13" t="str">
        <f t="shared" si="21"/>
        <v>Error?</v>
      </c>
    </row>
    <row r="1411" spans="1:4" x14ac:dyDescent="0.2">
      <c r="A1411" s="54">
        <v>1350</v>
      </c>
      <c r="B1411" s="1221">
        <f>'Expenditures 15-22'!D226</f>
        <v>1935</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11456</v>
      </c>
      <c r="D1413" s="13" t="str">
        <f t="shared" si="21"/>
        <v>Error?</v>
      </c>
    </row>
    <row r="1414" spans="1:4" x14ac:dyDescent="0.2">
      <c r="A1414" s="54">
        <v>1353</v>
      </c>
      <c r="B1414" s="1221">
        <f>'Expenditures 15-22'!D229</f>
        <v>12889</v>
      </c>
      <c r="D1414" s="13" t="str">
        <f t="shared" si="21"/>
        <v>Error?</v>
      </c>
    </row>
    <row r="1415" spans="1:4" x14ac:dyDescent="0.2">
      <c r="A1415" s="54">
        <v>1354</v>
      </c>
      <c r="B1415" s="1221">
        <f>'Expenditures 15-22'!D230</f>
        <v>2260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28540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30237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30237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16779</v>
      </c>
      <c r="D1423" s="13" t="str">
        <f t="shared" si="21"/>
        <v>Error?</v>
      </c>
    </row>
    <row r="1424" spans="1:4" x14ac:dyDescent="0.2">
      <c r="A1424" s="54">
        <v>1363</v>
      </c>
      <c r="B1424" s="1221">
        <f>'Expenditures 15-22'!D251</f>
        <v>16779</v>
      </c>
      <c r="C1424" s="13" t="s">
        <v>653</v>
      </c>
      <c r="D1424" s="13" t="str">
        <f t="shared" si="21"/>
        <v>Error?</v>
      </c>
    </row>
    <row r="1425" spans="1:4" x14ac:dyDescent="0.2">
      <c r="A1425" s="54">
        <v>1364</v>
      </c>
      <c r="B1425" s="1221">
        <f>'Expenditures 15-22'!D253</f>
        <v>18525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18525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13460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33031</v>
      </c>
      <c r="D1431" s="13" t="str">
        <f t="shared" si="21"/>
        <v>Error?</v>
      </c>
    </row>
    <row r="1432" spans="1:4" x14ac:dyDescent="0.2">
      <c r="A1432" s="54">
        <v>1371</v>
      </c>
      <c r="B1432" s="1221">
        <f>'Expenditures 15-22'!D261</f>
        <v>283</v>
      </c>
      <c r="D1432" s="13" t="str">
        <f t="shared" si="21"/>
        <v>Error?</v>
      </c>
    </row>
    <row r="1433" spans="1:4" x14ac:dyDescent="0.2">
      <c r="A1433" s="54">
        <v>1372</v>
      </c>
      <c r="B1433" s="1221">
        <f>'Expenditures 15-22'!D262</f>
        <v>20183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66957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161038</v>
      </c>
      <c r="C1446" s="13" t="s">
        <v>653</v>
      </c>
      <c r="D1446" s="13" t="str">
        <f t="shared" si="21"/>
        <v>Error?</v>
      </c>
    </row>
    <row r="1447" spans="1:4" x14ac:dyDescent="0.2">
      <c r="A1447" s="54">
        <v>1386</v>
      </c>
      <c r="B1447" s="1221">
        <f>'Expenditures 15-22'!D274</f>
        <v>14</v>
      </c>
      <c r="D1447" s="13" t="str">
        <f t="shared" si="21"/>
        <v>Error?</v>
      </c>
    </row>
    <row r="1448" spans="1:4" x14ac:dyDescent="0.2">
      <c r="A1448" s="54">
        <v>1387</v>
      </c>
      <c r="B1448" s="1221">
        <f>'Expenditures 15-22'!D288</f>
        <v>286228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1407</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11663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1259</v>
      </c>
      <c r="C1472" s="13" t="s">
        <v>653</v>
      </c>
      <c r="D1472" s="13" t="str">
        <f t="shared" si="22"/>
        <v>Error?</v>
      </c>
    </row>
    <row r="1473" spans="1:4" x14ac:dyDescent="0.2">
      <c r="A1473" s="54">
        <v>1412</v>
      </c>
      <c r="B1473" s="1221">
        <f>'Expenditures 15-22'!K218</f>
        <v>827</v>
      </c>
      <c r="C1473" s="13" t="s">
        <v>653</v>
      </c>
      <c r="D1473" s="13" t="str">
        <f t="shared" si="22"/>
        <v>Error?</v>
      </c>
    </row>
    <row r="1474" spans="1:4" x14ac:dyDescent="0.2">
      <c r="A1474" s="54">
        <v>1413</v>
      </c>
      <c r="B1474" s="1221">
        <f>'Expenditures 15-22'!K223</f>
        <v>125176</v>
      </c>
      <c r="C1474" s="13" t="s">
        <v>653</v>
      </c>
      <c r="D1474" s="13" t="str">
        <f t="shared" si="22"/>
        <v>Error?</v>
      </c>
    </row>
    <row r="1475" spans="1:4" x14ac:dyDescent="0.2">
      <c r="A1475" s="54">
        <v>1414</v>
      </c>
      <c r="B1475" s="1221">
        <f>'Expenditures 15-22'!K226</f>
        <v>1935</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11456</v>
      </c>
      <c r="C1477" s="13" t="s">
        <v>653</v>
      </c>
      <c r="D1477" s="13" t="str">
        <f t="shared" si="22"/>
        <v>Error?</v>
      </c>
    </row>
    <row r="1478" spans="1:4" x14ac:dyDescent="0.2">
      <c r="A1478" s="54">
        <v>1417</v>
      </c>
      <c r="B1478" s="1221">
        <f>'Expenditures 15-22'!K229</f>
        <v>12889</v>
      </c>
      <c r="C1478" s="13" t="s">
        <v>653</v>
      </c>
      <c r="D1478" s="13" t="str">
        <f t="shared" si="22"/>
        <v>Error?</v>
      </c>
    </row>
    <row r="1479" spans="1:4" x14ac:dyDescent="0.2">
      <c r="A1479" s="54">
        <v>1418</v>
      </c>
      <c r="B1479" s="1221">
        <f>'Expenditures 15-22'!K230</f>
        <v>2260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28540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30237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30237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16779</v>
      </c>
      <c r="C1487" s="13" t="s">
        <v>653</v>
      </c>
      <c r="D1487" s="13" t="str">
        <f t="shared" si="22"/>
        <v>Error?</v>
      </c>
    </row>
    <row r="1488" spans="1:4" x14ac:dyDescent="0.2">
      <c r="A1488" s="54">
        <v>1427</v>
      </c>
      <c r="B1488" s="1221">
        <f>'Expenditures 15-22'!K251</f>
        <v>16779</v>
      </c>
      <c r="C1488" s="13" t="s">
        <v>653</v>
      </c>
      <c r="D1488" s="13" t="str">
        <f t="shared" si="22"/>
        <v>Error?</v>
      </c>
    </row>
    <row r="1489" spans="1:4" x14ac:dyDescent="0.2">
      <c r="A1489" s="54">
        <v>1428</v>
      </c>
      <c r="B1489" s="1221">
        <f>'Expenditures 15-22'!K253</f>
        <v>18525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18525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13460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33031</v>
      </c>
      <c r="C1495" s="13" t="s">
        <v>653</v>
      </c>
      <c r="D1495" s="13" t="str">
        <f t="shared" si="22"/>
        <v>Error?</v>
      </c>
    </row>
    <row r="1496" spans="1:4" x14ac:dyDescent="0.2">
      <c r="A1496" s="54">
        <v>1435</v>
      </c>
      <c r="B1496" s="1221">
        <f>'Expenditures 15-22'!K261</f>
        <v>283</v>
      </c>
      <c r="C1496" s="13" t="s">
        <v>653</v>
      </c>
      <c r="D1496" s="13" t="str">
        <f t="shared" si="22"/>
        <v>Error?</v>
      </c>
    </row>
    <row r="1497" spans="1:4" x14ac:dyDescent="0.2">
      <c r="A1497" s="54">
        <v>1436</v>
      </c>
      <c r="B1497" s="1221">
        <f>'Expenditures 15-22'!K262</f>
        <v>20183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66957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161038</v>
      </c>
      <c r="C1510" s="13" t="s">
        <v>653</v>
      </c>
      <c r="D1510" s="13" t="str">
        <f t="shared" si="22"/>
        <v>Error?</v>
      </c>
    </row>
    <row r="1511" spans="1:4" x14ac:dyDescent="0.2">
      <c r="A1511" s="54">
        <v>1450</v>
      </c>
      <c r="B1511" s="1221">
        <f>'Expenditures 15-22'!K274</f>
        <v>14</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286228</v>
      </c>
      <c r="C1517" s="13" t="s">
        <v>653</v>
      </c>
      <c r="D1517" s="13" t="str">
        <f t="shared" si="22"/>
        <v>Error?</v>
      </c>
    </row>
    <row r="1518" spans="1:4" x14ac:dyDescent="0.2">
      <c r="A1518" s="54">
        <v>1457</v>
      </c>
      <c r="B1518" s="1221">
        <f>'Expenditures 15-22'!K289</f>
        <v>126488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12202890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12030212</v>
      </c>
      <c r="C1630" s="13" t="s">
        <v>653</v>
      </c>
      <c r="D1630" s="13" t="str">
        <f t="shared" si="24"/>
        <v>Error?</v>
      </c>
    </row>
    <row r="1631" spans="1:4" x14ac:dyDescent="0.2">
      <c r="A1631" s="54">
        <v>1570</v>
      </c>
      <c r="B1631" s="1221">
        <f>'Acct Summary 7-8'!D79</f>
        <v>1360810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1275936</v>
      </c>
      <c r="C1644" s="13" t="s">
        <v>653</v>
      </c>
      <c r="D1644" s="13" t="str">
        <f t="shared" si="24"/>
        <v>Error?</v>
      </c>
    </row>
    <row r="1645" spans="1:4" x14ac:dyDescent="0.2">
      <c r="A1645" s="54">
        <v>1584</v>
      </c>
      <c r="B1645" s="1221">
        <f>'Acct Summary 7-8'!E79</f>
        <v>41640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174072</v>
      </c>
      <c r="C1658" s="13" t="s">
        <v>653</v>
      </c>
      <c r="D1658" s="13" t="str">
        <f t="shared" si="24"/>
        <v>Error?</v>
      </c>
    </row>
    <row r="1659" spans="1:4" x14ac:dyDescent="0.2">
      <c r="A1659" s="54">
        <v>1598</v>
      </c>
      <c r="B1659" s="1221">
        <f>'Acct Summary 7-8'!F79</f>
        <v>301193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71229</v>
      </c>
      <c r="C1672" s="13" t="s">
        <v>653</v>
      </c>
      <c r="D1672" s="13" t="str">
        <f t="shared" si="25"/>
        <v>Error?</v>
      </c>
    </row>
    <row r="1673" spans="1:4" x14ac:dyDescent="0.2">
      <c r="A1673" s="54">
        <v>1612</v>
      </c>
      <c r="B1673" s="1221">
        <f>'Acct Summary 7-8'!G79</f>
        <v>463376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589864</v>
      </c>
      <c r="C1686" s="13" t="s">
        <v>653</v>
      </c>
      <c r="D1686" s="13" t="str">
        <f t="shared" si="25"/>
        <v>Error?</v>
      </c>
    </row>
    <row r="1687" spans="1:4" x14ac:dyDescent="0.2">
      <c r="A1687" s="54">
        <v>1626</v>
      </c>
      <c r="B1687" s="1221">
        <f>'Acct Summary 7-8'!H79</f>
        <v>177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180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8070225</v>
      </c>
      <c r="C1744" s="13" t="s">
        <v>653</v>
      </c>
      <c r="D1744" s="13" t="str">
        <f t="shared" si="26"/>
        <v>Error?</v>
      </c>
    </row>
    <row r="1745" spans="1:5" x14ac:dyDescent="0.2">
      <c r="A1745" s="54">
        <v>1684</v>
      </c>
      <c r="B1745" s="1221">
        <f>'Tax Sched 24'!B5</f>
        <v>1039827</v>
      </c>
      <c r="C1745" s="13" t="s">
        <v>653</v>
      </c>
      <c r="D1745" s="13" t="str">
        <f t="shared" si="26"/>
        <v>Error?</v>
      </c>
    </row>
    <row r="1746" spans="1:5" x14ac:dyDescent="0.2">
      <c r="A1746" s="54">
        <v>1685</v>
      </c>
      <c r="B1746" s="1221">
        <f>'Tax Sched 24'!B6</f>
        <v>186093</v>
      </c>
      <c r="C1746" s="13" t="s">
        <v>653</v>
      </c>
      <c r="D1746" s="13" t="str">
        <f t="shared" si="26"/>
        <v>Error?</v>
      </c>
    </row>
    <row r="1747" spans="1:5" x14ac:dyDescent="0.2">
      <c r="A1747" s="54">
        <v>1686</v>
      </c>
      <c r="B1747" s="1221">
        <f>'Tax Sched 24'!B7</f>
        <v>394307</v>
      </c>
      <c r="C1747" s="13" t="s">
        <v>653</v>
      </c>
      <c r="D1747" s="13" t="str">
        <f t="shared" si="26"/>
        <v>Error?</v>
      </c>
    </row>
    <row r="1748" spans="1:5" x14ac:dyDescent="0.2">
      <c r="A1748" s="54">
        <v>1687</v>
      </c>
      <c r="B1748" s="1221">
        <f>'Tax Sched 24'!B8</f>
        <v>364668</v>
      </c>
      <c r="C1748" s="13" t="s">
        <v>653</v>
      </c>
      <c r="D1748" s="13" t="str">
        <f t="shared" si="26"/>
        <v>Error?</v>
      </c>
    </row>
    <row r="1749" spans="1:5" x14ac:dyDescent="0.2">
      <c r="A1749" s="54">
        <v>1688</v>
      </c>
      <c r="B1749" s="1221">
        <f>'Tax Sched 24'!B10</f>
        <v>104252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78114</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11165363</v>
      </c>
      <c r="C1759" s="13" t="s">
        <v>653</v>
      </c>
      <c r="D1759" s="13" t="str">
        <f t="shared" si="26"/>
        <v>Error?</v>
      </c>
    </row>
    <row r="1760" spans="1:5" x14ac:dyDescent="0.2">
      <c r="A1760" s="54">
        <v>1699</v>
      </c>
      <c r="B1760" s="1221">
        <f>'Tax Sched 24'!D4</f>
        <v>3749458</v>
      </c>
      <c r="C1760" s="13" t="s">
        <v>653</v>
      </c>
      <c r="D1760" s="13" t="str">
        <f t="shared" si="26"/>
        <v>Error?</v>
      </c>
    </row>
    <row r="1761" spans="1:5" x14ac:dyDescent="0.2">
      <c r="A1761" s="54">
        <v>1700</v>
      </c>
      <c r="B1761" s="1221">
        <f>'Tax Sched 24'!D5</f>
        <v>483720</v>
      </c>
      <c r="C1761" s="13" t="s">
        <v>653</v>
      </c>
      <c r="D1761" s="13" t="str">
        <f t="shared" si="26"/>
        <v>Error?</v>
      </c>
    </row>
    <row r="1762" spans="1:5" s="79" customFormat="1" x14ac:dyDescent="0.2">
      <c r="A1762" s="54">
        <v>1701</v>
      </c>
      <c r="B1762" s="1221">
        <f>'Tax Sched 24'!D6</f>
        <v>-2524</v>
      </c>
      <c r="C1762" s="13" t="s">
        <v>653</v>
      </c>
      <c r="D1762" s="13" t="str">
        <f t="shared" si="26"/>
        <v>Error?</v>
      </c>
      <c r="E1762" s="80"/>
    </row>
    <row r="1763" spans="1:5" x14ac:dyDescent="0.2">
      <c r="A1763" s="54">
        <v>1702</v>
      </c>
      <c r="B1763" s="1221">
        <f>'Tax Sched 24'!D7</f>
        <v>183331</v>
      </c>
      <c r="C1763" s="13" t="s">
        <v>653</v>
      </c>
      <c r="D1763" s="13" t="str">
        <f t="shared" si="26"/>
        <v>Error?</v>
      </c>
    </row>
    <row r="1764" spans="1:5" x14ac:dyDescent="0.2">
      <c r="A1764" s="54">
        <v>1703</v>
      </c>
      <c r="B1764" s="1221">
        <f>'Tax Sched 24'!D8</f>
        <v>267086</v>
      </c>
      <c r="C1764" s="13" t="s">
        <v>653</v>
      </c>
      <c r="D1764" s="13" t="str">
        <f t="shared" si="26"/>
        <v>Error?</v>
      </c>
    </row>
    <row r="1765" spans="1:5" x14ac:dyDescent="0.2">
      <c r="A1765" s="54">
        <v>1704</v>
      </c>
      <c r="B1765" s="1221">
        <f>'Tax Sched 24'!D10</f>
        <v>48514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36590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-494459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5102011</v>
      </c>
      <c r="C1775" s="13" t="s">
        <v>653</v>
      </c>
      <c r="D1775" s="13" t="str">
        <f t="shared" si="26"/>
        <v>Error?</v>
      </c>
    </row>
    <row r="1776" spans="1:5" x14ac:dyDescent="0.2">
      <c r="A1776" s="54">
        <v>1715</v>
      </c>
      <c r="B1776" s="1221">
        <f>'Tax Sched 24'!C4</f>
        <v>4320767</v>
      </c>
      <c r="D1776" s="13" t="str">
        <f t="shared" si="26"/>
        <v>Error?</v>
      </c>
    </row>
    <row r="1777" spans="1:4" x14ac:dyDescent="0.2">
      <c r="A1777" s="54">
        <v>1716</v>
      </c>
      <c r="B1777" s="1221">
        <f>'Tax Sched 24'!C5</f>
        <v>556107</v>
      </c>
      <c r="D1777" s="13" t="str">
        <f t="shared" si="26"/>
        <v>Error?</v>
      </c>
    </row>
    <row r="1778" spans="1:4" x14ac:dyDescent="0.2">
      <c r="A1778" s="54">
        <v>1717</v>
      </c>
      <c r="B1778" s="1221">
        <f>'Tax Sched 24'!C6</f>
        <v>188617</v>
      </c>
      <c r="D1778" s="13" t="str">
        <f t="shared" si="26"/>
        <v>Error?</v>
      </c>
    </row>
    <row r="1779" spans="1:4" x14ac:dyDescent="0.2">
      <c r="A1779" s="54">
        <v>1718</v>
      </c>
      <c r="B1779" s="1221">
        <f>'Tax Sched 24'!C7</f>
        <v>210976</v>
      </c>
      <c r="D1779" s="13" t="str">
        <f t="shared" si="26"/>
        <v>Error?</v>
      </c>
    </row>
    <row r="1780" spans="1:4" x14ac:dyDescent="0.2">
      <c r="A1780" s="54">
        <v>1719</v>
      </c>
      <c r="B1780" s="1221">
        <f>'Tax Sched 24'!C8</f>
        <v>97582</v>
      </c>
      <c r="D1780" s="13" t="str">
        <f t="shared" si="26"/>
        <v>Error?</v>
      </c>
    </row>
    <row r="1781" spans="1:4" x14ac:dyDescent="0.2">
      <c r="A1781" s="54">
        <v>1720</v>
      </c>
      <c r="B1781" s="1221">
        <f>'Tax Sched 24'!C10</f>
        <v>55738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41524</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494459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6063352</v>
      </c>
      <c r="C1791" s="13" t="s">
        <v>653</v>
      </c>
      <c r="D1791" s="13" t="str">
        <f t="shared" ref="D1791:D1854" si="27">IF(ISBLANK(B1791),"OK",IF(A1791-B1791=0,"OK","Error?"))</f>
        <v>Error?</v>
      </c>
    </row>
    <row r="1792" spans="1:4" x14ac:dyDescent="0.2">
      <c r="A1792" s="54">
        <v>1731</v>
      </c>
      <c r="B1792" s="1221">
        <f>'Tax Sched 24'!F4</f>
        <v>4070408</v>
      </c>
      <c r="C1792" s="13" t="s">
        <v>653</v>
      </c>
      <c r="D1792" s="13" t="str">
        <f t="shared" si="27"/>
        <v>Error?</v>
      </c>
    </row>
    <row r="1793" spans="1:4" x14ac:dyDescent="0.2">
      <c r="A1793" s="54">
        <v>1732</v>
      </c>
      <c r="B1793" s="1221">
        <f>'Tax Sched 24'!F5</f>
        <v>523883</v>
      </c>
      <c r="C1793" s="13" t="s">
        <v>653</v>
      </c>
      <c r="D1793" s="13" t="str">
        <f t="shared" si="27"/>
        <v>Error?</v>
      </c>
    </row>
    <row r="1794" spans="1:4" x14ac:dyDescent="0.2">
      <c r="A1794" s="54">
        <v>1733</v>
      </c>
      <c r="B1794" s="1221">
        <f>'Tax Sched 24'!F6</f>
        <v>-80370</v>
      </c>
      <c r="C1794" s="13" t="s">
        <v>653</v>
      </c>
      <c r="D1794" s="13" t="str">
        <f t="shared" si="27"/>
        <v>Error?</v>
      </c>
    </row>
    <row r="1795" spans="1:4" x14ac:dyDescent="0.2">
      <c r="A1795" s="54">
        <v>1734</v>
      </c>
      <c r="B1795" s="1221">
        <f>'Tax Sched 24'!F7</f>
        <v>198750</v>
      </c>
      <c r="C1795" s="13" t="s">
        <v>653</v>
      </c>
      <c r="D1795" s="13" t="str">
        <f t="shared" si="27"/>
        <v>Error?</v>
      </c>
    </row>
    <row r="1796" spans="1:4" x14ac:dyDescent="0.2">
      <c r="A1796" s="54">
        <v>1735</v>
      </c>
      <c r="B1796" s="1221">
        <f>'Tax Sched 24'!F8</f>
        <v>91928</v>
      </c>
      <c r="C1796" s="13" t="s">
        <v>653</v>
      </c>
      <c r="D1796" s="13" t="str">
        <f t="shared" si="27"/>
        <v>Error?</v>
      </c>
    </row>
    <row r="1797" spans="1:4" x14ac:dyDescent="0.2">
      <c r="A1797" s="54">
        <v>1736</v>
      </c>
      <c r="B1797" s="1221">
        <f>'Tax Sched 24'!F10</f>
        <v>-55738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39118</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465808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8391175</v>
      </c>
      <c r="D1808" s="13" t="str">
        <f t="shared" si="27"/>
        <v>Error?</v>
      </c>
    </row>
    <row r="1809" spans="1:4" x14ac:dyDescent="0.2">
      <c r="A1809" s="54">
        <v>1748</v>
      </c>
      <c r="B1809" s="1221">
        <f>'Tax Sched 24'!E5</f>
        <v>1079990</v>
      </c>
      <c r="D1809" s="13" t="str">
        <f t="shared" si="27"/>
        <v>Error?</v>
      </c>
    </row>
    <row r="1810" spans="1:4" x14ac:dyDescent="0.2">
      <c r="A1810" s="54">
        <v>1749</v>
      </c>
      <c r="B1810" s="1221">
        <f>'Tax Sched 24'!E6</f>
        <v>108247</v>
      </c>
      <c r="D1810" s="13" t="str">
        <f t="shared" si="27"/>
        <v>Error?</v>
      </c>
    </row>
    <row r="1811" spans="1:4" x14ac:dyDescent="0.2">
      <c r="A1811" s="54">
        <v>1750</v>
      </c>
      <c r="B1811" s="1221">
        <f>'Tax Sched 24'!E7</f>
        <v>409726</v>
      </c>
      <c r="D1811" s="13" t="str">
        <f t="shared" si="27"/>
        <v>Error?</v>
      </c>
    </row>
    <row r="1812" spans="1:4" x14ac:dyDescent="0.2">
      <c r="A1812" s="54">
        <v>1751</v>
      </c>
      <c r="B1812" s="1221">
        <f>'Tax Sched 24'!E8</f>
        <v>189510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80642</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960267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11775307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2700000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928348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928348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928348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185220</v>
      </c>
      <c r="D2008" s="13" t="str">
        <f t="shared" si="30"/>
        <v>Error?</v>
      </c>
    </row>
    <row r="2009" spans="1:4" x14ac:dyDescent="0.2">
      <c r="A2009" s="54">
        <v>1948</v>
      </c>
      <c r="B2009" s="1221">
        <f>'Cap Outlay Deprec 27'!C8</f>
        <v>18760234</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1252376</v>
      </c>
      <c r="D2011" s="13" t="str">
        <f t="shared" si="30"/>
        <v>Error?</v>
      </c>
    </row>
    <row r="2012" spans="1:4" x14ac:dyDescent="0.2">
      <c r="A2012" s="54">
        <v>1951</v>
      </c>
      <c r="B2012" s="1221">
        <f>'Cap Outlay Deprec 27'!C13</f>
        <v>2043945</v>
      </c>
      <c r="D2012" s="13" t="str">
        <f t="shared" si="30"/>
        <v>Error?</v>
      </c>
    </row>
    <row r="2013" spans="1:4" x14ac:dyDescent="0.2">
      <c r="A2013" s="54">
        <v>1952</v>
      </c>
      <c r="B2013" s="1221">
        <f>'Cap Outlay Deprec 27'!C16</f>
        <v>22241775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455713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126834</v>
      </c>
      <c r="D2017" s="13" t="str">
        <f t="shared" si="30"/>
        <v>Error?</v>
      </c>
    </row>
    <row r="2018" spans="1:4" x14ac:dyDescent="0.2">
      <c r="A2018" s="54">
        <v>1957</v>
      </c>
      <c r="B2018" s="1221">
        <f>'Cap Outlay Deprec 27'!D13</f>
        <v>273334</v>
      </c>
      <c r="D2018" s="13" t="str">
        <f t="shared" si="30"/>
        <v>Error?</v>
      </c>
    </row>
    <row r="2019" spans="1:4" x14ac:dyDescent="0.2">
      <c r="A2019" s="54">
        <v>1958</v>
      </c>
      <c r="B2019" s="1221">
        <f>'Cap Outlay Deprec 27'!D16</f>
        <v>855881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185220</v>
      </c>
      <c r="C2026" s="13" t="s">
        <v>653</v>
      </c>
      <c r="D2026" s="13" t="str">
        <f t="shared" si="30"/>
        <v>Error?</v>
      </c>
    </row>
    <row r="2027" spans="1:4" x14ac:dyDescent="0.2">
      <c r="A2027" s="54">
        <v>1966</v>
      </c>
      <c r="B2027" s="1221">
        <f>'Cap Outlay Deprec 27'!F8</f>
        <v>19215947</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1379210</v>
      </c>
      <c r="C2029" s="13" t="s">
        <v>653</v>
      </c>
      <c r="D2029" s="13" t="str">
        <f t="shared" si="30"/>
        <v>Error?</v>
      </c>
    </row>
    <row r="2030" spans="1:4" x14ac:dyDescent="0.2">
      <c r="A2030" s="54">
        <v>1969</v>
      </c>
      <c r="B2030" s="1221">
        <f>'Cap Outlay Deprec 27'!F13</f>
        <v>2317279</v>
      </c>
      <c r="C2030" s="13" t="s">
        <v>653</v>
      </c>
      <c r="D2030" s="13" t="str">
        <f t="shared" si="30"/>
        <v>Error?</v>
      </c>
    </row>
    <row r="2031" spans="1:4" x14ac:dyDescent="0.2">
      <c r="A2031" s="54">
        <v>1970</v>
      </c>
      <c r="B2031" s="1221">
        <f>'Cap Outlay Deprec 27'!F16</f>
        <v>23097656</v>
      </c>
      <c r="C2031" s="13" t="s">
        <v>653</v>
      </c>
      <c r="D2031" s="13" t="str">
        <f t="shared" si="30"/>
        <v>Error?</v>
      </c>
    </row>
    <row r="2032" spans="1:4" x14ac:dyDescent="0.2">
      <c r="A2032" s="82">
        <v>1971</v>
      </c>
      <c r="D2032" s="13" t="str">
        <f t="shared" si="30"/>
        <v>OK</v>
      </c>
    </row>
    <row r="2033" spans="1:4" x14ac:dyDescent="0.2">
      <c r="A2033" s="54">
        <v>1972</v>
      </c>
      <c r="B2033" s="1221">
        <f>'Cap Outlay Deprec 27'!H8</f>
        <v>6487939</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832406</v>
      </c>
      <c r="D2035" s="13" t="str">
        <f t="shared" si="30"/>
        <v>Error?</v>
      </c>
    </row>
    <row r="2036" spans="1:4" x14ac:dyDescent="0.2">
      <c r="A2036" s="54">
        <v>1975</v>
      </c>
      <c r="B2036" s="1221">
        <f>'Cap Outlay Deprec 27'!H13</f>
        <v>1469483</v>
      </c>
      <c r="D2036" s="13" t="str">
        <f t="shared" si="30"/>
        <v>Error?</v>
      </c>
    </row>
    <row r="2037" spans="1:4" x14ac:dyDescent="0.2">
      <c r="A2037" s="54">
        <v>1976</v>
      </c>
      <c r="B2037" s="1221">
        <f>'Cap Outlay Deprec 27'!H16</f>
        <v>8789828</v>
      </c>
      <c r="C2037" s="13" t="s">
        <v>653</v>
      </c>
      <c r="D2037" s="13" t="str">
        <f t="shared" si="30"/>
        <v>Error?</v>
      </c>
    </row>
    <row r="2038" spans="1:4" x14ac:dyDescent="0.2">
      <c r="A2038" s="82">
        <v>1977</v>
      </c>
      <c r="D2038" s="13" t="str">
        <f t="shared" si="30"/>
        <v>OK</v>
      </c>
    </row>
    <row r="2039" spans="1:4" x14ac:dyDescent="0.2">
      <c r="A2039" s="54">
        <v>1978</v>
      </c>
      <c r="B2039" s="1221">
        <f>'Cap Outlay Deprec 27'!I8</f>
        <v>445050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66648</v>
      </c>
      <c r="D2041" s="13" t="str">
        <f t="shared" si="30"/>
        <v>Error?</v>
      </c>
    </row>
    <row r="2042" spans="1:4" x14ac:dyDescent="0.2">
      <c r="A2042" s="54">
        <v>1981</v>
      </c>
      <c r="B2042" s="1221">
        <f>'Cap Outlay Deprec 27'!I13</f>
        <v>297925</v>
      </c>
      <c r="D2042" s="13" t="str">
        <f t="shared" si="30"/>
        <v>Error?</v>
      </c>
    </row>
    <row r="2043" spans="1:4" x14ac:dyDescent="0.2">
      <c r="A2043" s="54">
        <v>1982</v>
      </c>
      <c r="B2043" s="1221">
        <f>'Cap Outlay Deprec 27'!I16</f>
        <v>809623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6932989</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899054</v>
      </c>
      <c r="C2053" s="13" t="s">
        <v>653</v>
      </c>
      <c r="D2053" s="13" t="str">
        <f t="shared" si="31"/>
        <v>Error?</v>
      </c>
    </row>
    <row r="2054" spans="1:4" x14ac:dyDescent="0.2">
      <c r="A2054" s="54">
        <v>1993</v>
      </c>
      <c r="B2054" s="1221">
        <f>'Cap Outlay Deprec 27'!K13</f>
        <v>1767408</v>
      </c>
      <c r="C2054" s="13" t="s">
        <v>653</v>
      </c>
      <c r="D2054" s="13" t="str">
        <f t="shared" si="31"/>
        <v>Error?</v>
      </c>
    </row>
    <row r="2055" spans="1:4" x14ac:dyDescent="0.2">
      <c r="A2055" s="54">
        <v>1994</v>
      </c>
      <c r="B2055" s="1221">
        <f>'Cap Outlay Deprec 27'!K16</f>
        <v>9599451</v>
      </c>
      <c r="C2055" s="13" t="s">
        <v>653</v>
      </c>
      <c r="D2055" s="13" t="str">
        <f t="shared" si="31"/>
        <v>Error?</v>
      </c>
    </row>
    <row r="2056" spans="1:4" x14ac:dyDescent="0.2">
      <c r="A2056" s="54">
        <v>1995</v>
      </c>
      <c r="B2056" s="1221">
        <f>'Cap Outlay Deprec 27'!L5</f>
        <v>185220</v>
      </c>
      <c r="C2056" s="13" t="s">
        <v>653</v>
      </c>
      <c r="D2056" s="13" t="str">
        <f t="shared" si="31"/>
        <v>Error?</v>
      </c>
    </row>
    <row r="2057" spans="1:4" x14ac:dyDescent="0.2">
      <c r="A2057" s="54">
        <v>1996</v>
      </c>
      <c r="B2057" s="1221">
        <f>'Cap Outlay Deprec 27'!L8</f>
        <v>12282958</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480156</v>
      </c>
      <c r="C2059" s="13" t="s">
        <v>653</v>
      </c>
      <c r="D2059" s="13" t="str">
        <f t="shared" si="31"/>
        <v>Error?</v>
      </c>
    </row>
    <row r="2060" spans="1:4" x14ac:dyDescent="0.2">
      <c r="A2060" s="54">
        <v>1999</v>
      </c>
      <c r="B2060" s="1221">
        <f>'Cap Outlay Deprec 27'!L13</f>
        <v>549871</v>
      </c>
      <c r="C2060" s="13" t="s">
        <v>653</v>
      </c>
      <c r="D2060" s="13" t="str">
        <f t="shared" si="31"/>
        <v>Error?</v>
      </c>
    </row>
    <row r="2061" spans="1:4" x14ac:dyDescent="0.2">
      <c r="A2061" s="54">
        <v>2000</v>
      </c>
      <c r="B2061" s="1221">
        <f>'Cap Outlay Deprec 27'!L16</f>
        <v>13498205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1092527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1097527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71229</v>
      </c>
      <c r="D2475" s="13" t="str">
        <f t="shared" si="37"/>
        <v>Error?</v>
      </c>
    </row>
    <row r="2476" spans="1:4" x14ac:dyDescent="0.2">
      <c r="A2476" s="82">
        <v>2415</v>
      </c>
      <c r="D2476" s="13" t="str">
        <f t="shared" si="37"/>
        <v>OK</v>
      </c>
    </row>
    <row r="2477" spans="1:4" x14ac:dyDescent="0.2">
      <c r="A2477" s="54">
        <v>2416</v>
      </c>
      <c r="B2477" s="1221">
        <f>'Assets-Liab 5-6'!G38</f>
        <v>589864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174072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10203050</v>
      </c>
      <c r="C2551" s="13" t="s">
        <v>653</v>
      </c>
      <c r="D2551" s="13" t="str">
        <f t="shared" si="38"/>
        <v>Error?</v>
      </c>
    </row>
    <row r="2552" spans="1:4" x14ac:dyDescent="0.2">
      <c r="A2552" s="82">
        <v>2491</v>
      </c>
      <c r="D2552" s="13" t="str">
        <f t="shared" si="38"/>
        <v>OK</v>
      </c>
    </row>
    <row r="2553" spans="1:4" x14ac:dyDescent="0.2">
      <c r="A2553" s="54">
        <v>2492</v>
      </c>
      <c r="B2553" s="1221">
        <f>'Acct Summary 7-8'!C6</f>
        <v>754397</v>
      </c>
      <c r="C2553" s="13" t="s">
        <v>653</v>
      </c>
      <c r="D2553" s="13" t="str">
        <f t="shared" si="38"/>
        <v>Error?</v>
      </c>
    </row>
    <row r="2554" spans="1:4" x14ac:dyDescent="0.2">
      <c r="A2554" s="54">
        <v>2493</v>
      </c>
      <c r="B2554" s="1221">
        <f>'Acct Summary 7-8'!C7</f>
        <v>191521</v>
      </c>
      <c r="C2554" s="13" t="s">
        <v>653</v>
      </c>
      <c r="D2554" s="13" t="str">
        <f t="shared" si="38"/>
        <v>Error?</v>
      </c>
    </row>
    <row r="2555" spans="1:4" x14ac:dyDescent="0.2">
      <c r="A2555" s="54">
        <v>2494</v>
      </c>
      <c r="B2555" s="1221">
        <f>'Acct Summary 7-8'!C8</f>
        <v>11148968</v>
      </c>
      <c r="C2555" s="13" t="s">
        <v>653</v>
      </c>
      <c r="D2555" s="13" t="str">
        <f t="shared" si="38"/>
        <v>Error?</v>
      </c>
    </row>
    <row r="2556" spans="1:4" x14ac:dyDescent="0.2">
      <c r="A2556" s="54">
        <v>2495</v>
      </c>
      <c r="B2556" s="1221">
        <f>'Acct Summary 7-8'!C12</f>
        <v>7110833</v>
      </c>
      <c r="C2556" s="13" t="s">
        <v>653</v>
      </c>
      <c r="D2556" s="13" t="str">
        <f t="shared" si="38"/>
        <v>Error?</v>
      </c>
    </row>
    <row r="2557" spans="1:4" x14ac:dyDescent="0.2">
      <c r="A2557" s="54">
        <v>2496</v>
      </c>
      <c r="B2557" s="1221">
        <f>'Acct Summary 7-8'!C13</f>
        <v>3010167</v>
      </c>
      <c r="C2557" s="13" t="s">
        <v>653</v>
      </c>
      <c r="D2557" s="13" t="str">
        <f t="shared" si="38"/>
        <v>Error?</v>
      </c>
    </row>
    <row r="2558" spans="1:4" x14ac:dyDescent="0.2">
      <c r="A2558" s="54">
        <v>2497</v>
      </c>
      <c r="B2558" s="1221">
        <f>'Acct Summary 7-8'!C14</f>
        <v>3119</v>
      </c>
      <c r="C2558" s="13" t="s">
        <v>653</v>
      </c>
      <c r="D2558" s="13" t="str">
        <f t="shared" si="38"/>
        <v>Error?</v>
      </c>
    </row>
    <row r="2559" spans="1:4" x14ac:dyDescent="0.2">
      <c r="A2559" s="54">
        <v>2498</v>
      </c>
      <c r="B2559" s="1221">
        <f>'Acct Summary 7-8'!C15</f>
        <v>1097527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11221646</v>
      </c>
      <c r="C2561" s="13" t="s">
        <v>653</v>
      </c>
      <c r="D2561" s="13" t="str">
        <f t="shared" si="39"/>
        <v>Error?</v>
      </c>
    </row>
    <row r="2562" spans="1:4" x14ac:dyDescent="0.2">
      <c r="A2562" s="54">
        <v>2501</v>
      </c>
      <c r="B2562" s="1221">
        <f>'Acct Summary 7-8'!C20</f>
        <v>-72678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1093101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1093101</v>
      </c>
      <c r="C2568" s="13" t="s">
        <v>653</v>
      </c>
      <c r="D2568" s="13" t="str">
        <f t="shared" si="39"/>
        <v>Error?</v>
      </c>
    </row>
    <row r="2569" spans="1:4" x14ac:dyDescent="0.2">
      <c r="A2569" s="54">
        <v>2508</v>
      </c>
      <c r="B2569" s="1221">
        <f>'Acct Summary 7-8'!D13</f>
        <v>1177975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1177975</v>
      </c>
      <c r="C2573" s="13" t="s">
        <v>653</v>
      </c>
      <c r="D2573" s="13" t="str">
        <f t="shared" si="39"/>
        <v>Error?</v>
      </c>
    </row>
    <row r="2574" spans="1:4" x14ac:dyDescent="0.2">
      <c r="A2574" s="54">
        <v>2513</v>
      </c>
      <c r="B2574" s="1221">
        <f>'Acct Summary 7-8'!D20</f>
        <v>-84874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397506</v>
      </c>
      <c r="C2591" s="13" t="s">
        <v>653</v>
      </c>
      <c r="D2591" s="13" t="str">
        <f t="shared" si="39"/>
        <v>Error?</v>
      </c>
    </row>
    <row r="2592" spans="1:4" x14ac:dyDescent="0.2">
      <c r="A2592" s="82">
        <v>2531</v>
      </c>
      <c r="D2592" s="13" t="str">
        <f t="shared" si="39"/>
        <v>OK</v>
      </c>
    </row>
    <row r="2593" spans="1:4" x14ac:dyDescent="0.2">
      <c r="A2593" s="54">
        <v>2532</v>
      </c>
      <c r="B2593" s="1221">
        <f>'Acct Summary 7-8'!F6</f>
        <v>249473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646979</v>
      </c>
      <c r="C2595" s="13" t="s">
        <v>653</v>
      </c>
      <c r="D2595" s="13" t="str">
        <f t="shared" si="39"/>
        <v>Error?</v>
      </c>
    </row>
    <row r="2596" spans="1:4" x14ac:dyDescent="0.2">
      <c r="A2596" s="54">
        <v>2535</v>
      </c>
      <c r="B2596" s="1221">
        <f>'Acct Summary 7-8'!F13</f>
        <v>976943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976943</v>
      </c>
      <c r="C2600" s="13" t="s">
        <v>653</v>
      </c>
      <c r="D2600" s="13" t="str">
        <f t="shared" si="39"/>
        <v>Error?</v>
      </c>
    </row>
    <row r="2601" spans="1:4" x14ac:dyDescent="0.2">
      <c r="A2601" s="54">
        <v>2540</v>
      </c>
      <c r="B2601" s="1221">
        <f>'Acct Summary 7-8'!F20</f>
        <v>-329964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412716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412716</v>
      </c>
      <c r="C2606" s="13" t="s">
        <v>653</v>
      </c>
      <c r="D2606" s="13" t="str">
        <f t="shared" si="39"/>
        <v>Error?</v>
      </c>
    </row>
    <row r="2607" spans="1:4" x14ac:dyDescent="0.2">
      <c r="A2607" s="54">
        <v>2546</v>
      </c>
      <c r="B2607" s="1221">
        <f>'Acct Summary 7-8'!G12</f>
        <v>125176</v>
      </c>
      <c r="C2607" s="13" t="s">
        <v>653</v>
      </c>
      <c r="D2607" s="13" t="str">
        <f t="shared" si="39"/>
        <v>Error?</v>
      </c>
    </row>
    <row r="2608" spans="1:4" x14ac:dyDescent="0.2">
      <c r="A2608" s="54">
        <v>2547</v>
      </c>
      <c r="B2608" s="1221">
        <f>'Acct Summary 7-8'!G13</f>
        <v>161038</v>
      </c>
      <c r="C2608" s="13" t="s">
        <v>653</v>
      </c>
      <c r="D2608" s="13" t="str">
        <f t="shared" si="39"/>
        <v>Error?</v>
      </c>
    </row>
    <row r="2609" spans="1:4" x14ac:dyDescent="0.2">
      <c r="A2609" s="54">
        <v>2548</v>
      </c>
      <c r="B2609" s="1221">
        <f>'Acct Summary 7-8'!G14</f>
        <v>14</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286228</v>
      </c>
      <c r="C2612" s="13" t="s">
        <v>653</v>
      </c>
      <c r="D2612" s="13" t="str">
        <f t="shared" si="39"/>
        <v>Error?</v>
      </c>
    </row>
    <row r="2613" spans="1:4" x14ac:dyDescent="0.2">
      <c r="A2613" s="54">
        <v>2552</v>
      </c>
      <c r="B2613" s="1221">
        <f>'Acct Summary 7-8'!G20</f>
        <v>126488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190970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190970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58538</v>
      </c>
      <c r="C2634" s="13" t="s">
        <v>653</v>
      </c>
      <c r="D2634" s="13" t="str">
        <f t="shared" si="40"/>
        <v>Error?</v>
      </c>
    </row>
    <row r="2635" spans="1:4" x14ac:dyDescent="0.2">
      <c r="A2635" s="54">
        <v>2574</v>
      </c>
      <c r="B2635" s="1221">
        <f>'Acct Summary 7-8'!E17</f>
        <v>58538</v>
      </c>
      <c r="C2635" s="13" t="s">
        <v>653</v>
      </c>
      <c r="D2635" s="13" t="str">
        <f t="shared" si="40"/>
        <v>Error?</v>
      </c>
    </row>
    <row r="2636" spans="1:4" x14ac:dyDescent="0.2">
      <c r="A2636" s="54">
        <v>2575</v>
      </c>
      <c r="B2636" s="1221">
        <f>'Acct Summary 7-8'!E20</f>
        <v>132432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5000</v>
      </c>
      <c r="C2789" s="13" t="s">
        <v>653</v>
      </c>
      <c r="D2789" s="13" t="str">
        <f t="shared" si="42"/>
        <v>Error?</v>
      </c>
    </row>
    <row r="2790" spans="1:4" x14ac:dyDescent="0.2">
      <c r="A2790" s="54">
        <v>2729</v>
      </c>
      <c r="B2790" s="1221">
        <f>'Expenditures 15-22'!E102</f>
        <v>5000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2663050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43794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2663050</v>
      </c>
      <c r="D2912" s="13" t="str">
        <f t="shared" si="44"/>
        <v>Error?</v>
      </c>
    </row>
    <row r="2913" spans="1:4" x14ac:dyDescent="0.2">
      <c r="A2913" s="54">
        <v>2852</v>
      </c>
      <c r="B2913" s="1221">
        <f>'Assets-Liab 5-6'!I41</f>
        <v>2663050</v>
      </c>
      <c r="C2913" s="13" t="s">
        <v>653</v>
      </c>
      <c r="D2913" s="13" t="str">
        <f t="shared" si="44"/>
        <v>Error?</v>
      </c>
    </row>
    <row r="2914" spans="1:4" x14ac:dyDescent="0.2">
      <c r="A2914" s="54">
        <v>2853</v>
      </c>
      <c r="B2914" s="1221">
        <f>'Assets-Liab 5-6'!L33</f>
        <v>43794</v>
      </c>
      <c r="D2914" s="13" t="str">
        <f t="shared" si="44"/>
        <v>Error?</v>
      </c>
    </row>
    <row r="2915" spans="1:4" x14ac:dyDescent="0.2">
      <c r="A2915" s="82">
        <v>2854</v>
      </c>
      <c r="D2915" s="13" t="str">
        <f t="shared" si="44"/>
        <v>OK</v>
      </c>
    </row>
    <row r="2916" spans="1:4" x14ac:dyDescent="0.2">
      <c r="A2916" s="54">
        <v>2855</v>
      </c>
      <c r="B2916" s="1221">
        <f>'Assets-Liab 5-6'!L34</f>
        <v>43794</v>
      </c>
      <c r="C2916" s="13" t="s">
        <v>653</v>
      </c>
      <c r="D2916" s="13" t="str">
        <f t="shared" si="44"/>
        <v>Error?</v>
      </c>
    </row>
    <row r="2917" spans="1:4" x14ac:dyDescent="0.2">
      <c r="A2917" s="54">
        <v>2856</v>
      </c>
      <c r="B2917" s="1221">
        <f>'Assets-Liab 5-6'!L41</f>
        <v>43794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5000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1092527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1097527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274526</v>
      </c>
      <c r="D3055" s="13" t="str">
        <f t="shared" si="46"/>
        <v>Error?</v>
      </c>
    </row>
    <row r="3056" spans="1:4" x14ac:dyDescent="0.2">
      <c r="A3056" s="54">
        <v>2995</v>
      </c>
      <c r="B3056" s="1221">
        <f>'Expenditures 15-22'!D10</f>
        <v>40208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314734</v>
      </c>
      <c r="C3062" s="13" t="s">
        <v>653</v>
      </c>
      <c r="D3062" s="13" t="str">
        <f t="shared" si="46"/>
        <v>Error?</v>
      </c>
    </row>
    <row r="3063" spans="1:4" x14ac:dyDescent="0.2">
      <c r="A3063" s="82">
        <v>3002</v>
      </c>
      <c r="D3063" s="13" t="str">
        <f t="shared" si="46"/>
        <v>OK</v>
      </c>
    </row>
    <row r="3064" spans="1:4" x14ac:dyDescent="0.2">
      <c r="A3064" s="54">
        <v>3003</v>
      </c>
      <c r="B3064" s="1221">
        <f>'Expenditures 15-22'!D213</f>
        <v>3789</v>
      </c>
      <c r="D3064" s="13" t="str">
        <f t="shared" si="46"/>
        <v>Error?</v>
      </c>
    </row>
    <row r="3065" spans="1:4" x14ac:dyDescent="0.2">
      <c r="A3065" s="54">
        <v>3004</v>
      </c>
      <c r="B3065" s="1221">
        <f>'Expenditures 15-22'!K213</f>
        <v>3789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121970</v>
      </c>
      <c r="C3225" s="13" t="s">
        <v>653</v>
      </c>
      <c r="D3225" s="13" t="str">
        <f t="shared" si="49"/>
        <v>Error?</v>
      </c>
    </row>
    <row r="3226" spans="1:4" x14ac:dyDescent="0.2">
      <c r="A3226" s="54">
        <v>3165</v>
      </c>
      <c r="B3226" s="1221">
        <f>'Acct Summary 7-8'!I8</f>
        <v>121970</v>
      </c>
      <c r="C3226" s="13" t="s">
        <v>653</v>
      </c>
      <c r="D3226" s="13" t="str">
        <f t="shared" si="49"/>
        <v>Error?</v>
      </c>
    </row>
    <row r="3227" spans="1:4" x14ac:dyDescent="0.2">
      <c r="A3227" s="54">
        <v>3166</v>
      </c>
      <c r="B3227" s="1221">
        <f>'Acct Summary 7-8'!I20</f>
        <v>121970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100000</v>
      </c>
      <c r="C3231" s="13" t="s">
        <v>653</v>
      </c>
      <c r="D3231" s="13" t="str">
        <f t="shared" si="49"/>
        <v>Error?</v>
      </c>
    </row>
    <row r="3232" spans="1:4" x14ac:dyDescent="0.2">
      <c r="A3232" s="54">
        <v>3171</v>
      </c>
      <c r="B3232" s="1221">
        <f>'Acct Summary 7-8'!C77</f>
        <v>-100000</v>
      </c>
      <c r="C3232" s="13" t="s">
        <v>653</v>
      </c>
      <c r="D3232" s="13" t="str">
        <f t="shared" si="49"/>
        <v>Error?</v>
      </c>
    </row>
    <row r="3233" spans="1:4" x14ac:dyDescent="0.2">
      <c r="A3233" s="54">
        <v>3172</v>
      </c>
      <c r="B3233" s="1221">
        <f>'Acct Summary 7-8'!C78</f>
        <v>-172678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-84874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100000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100000</v>
      </c>
      <c r="C3255" s="13" t="s">
        <v>653</v>
      </c>
      <c r="D3255" s="13" t="str">
        <f t="shared" si="49"/>
        <v>Error?</v>
      </c>
    </row>
    <row r="3256" spans="1:4" x14ac:dyDescent="0.2">
      <c r="A3256" s="54">
        <v>3195</v>
      </c>
      <c r="B3256" s="1221">
        <f>'Acct Summary 7-8'!F78</f>
        <v>-229964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126488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132432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121970</v>
      </c>
      <c r="C3320" s="13" t="s">
        <v>653</v>
      </c>
      <c r="D3320" s="13" t="str">
        <f t="shared" si="50"/>
        <v>Error?</v>
      </c>
    </row>
    <row r="3321" spans="1:4" x14ac:dyDescent="0.2">
      <c r="A3321" s="54">
        <v>3260</v>
      </c>
      <c r="B3321" s="1221">
        <f>'Acct Summary 7-8'!I79</f>
        <v>2541080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2663050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675254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123843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4497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3216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806810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67973</v>
      </c>
      <c r="D3387" s="13" t="str">
        <f t="shared" si="51"/>
        <v>Error?</v>
      </c>
    </row>
    <row r="3388" spans="1:4" x14ac:dyDescent="0.2">
      <c r="A3388" s="54">
        <v>3327</v>
      </c>
      <c r="B3388" s="1221">
        <f>'Expenditures 15-22'!D211</f>
        <v>38258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67973</v>
      </c>
      <c r="C3390" s="13" t="s">
        <v>653</v>
      </c>
      <c r="D3390" s="13" t="str">
        <f t="shared" si="51"/>
        <v>Error?</v>
      </c>
    </row>
    <row r="3391" spans="1:4" x14ac:dyDescent="0.2">
      <c r="A3391" s="54">
        <v>3330</v>
      </c>
      <c r="B3391" s="1221">
        <f>'Expenditures 15-22'!K211</f>
        <v>38258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13728516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1275936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174072</v>
      </c>
      <c r="D3417" s="13" t="str">
        <f t="shared" si="52"/>
        <v>Error?</v>
      </c>
    </row>
    <row r="3418" spans="1:4" x14ac:dyDescent="0.2">
      <c r="A3418" s="82">
        <v>3357</v>
      </c>
      <c r="D3418" s="13" t="str">
        <f t="shared" si="52"/>
        <v>OK</v>
      </c>
    </row>
    <row r="3419" spans="1:4" x14ac:dyDescent="0.2">
      <c r="A3419" s="54">
        <v>3358</v>
      </c>
      <c r="B3419" s="1221">
        <f>'Assets-Liab 5-6'!F4</f>
        <v>71229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589864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180</v>
      </c>
      <c r="D3425" s="13" t="str">
        <f t="shared" si="52"/>
        <v>Error?</v>
      </c>
    </row>
    <row r="3426" spans="1:4" x14ac:dyDescent="0.2">
      <c r="A3426" s="82">
        <v>3365</v>
      </c>
      <c r="D3426" s="13" t="str">
        <f t="shared" si="52"/>
        <v>OK</v>
      </c>
    </row>
    <row r="3427" spans="1:4" x14ac:dyDescent="0.2">
      <c r="A3427" s="54">
        <v>3366</v>
      </c>
      <c r="B3427" s="1221">
        <f>'Assets-Liab 5-6'!I4</f>
        <v>964746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43794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-97582</v>
      </c>
      <c r="C3447" s="13" t="s">
        <v>653</v>
      </c>
      <c r="D3447" s="13" t="str">
        <f t="shared" si="52"/>
        <v>Error?</v>
      </c>
    </row>
    <row r="3448" spans="1:4" x14ac:dyDescent="0.2">
      <c r="A3448" s="54">
        <v>3387</v>
      </c>
      <c r="B3448" s="1221">
        <f>'Tax Sched 24'!C16</f>
        <v>97582</v>
      </c>
      <c r="D3448" s="13" t="str">
        <f t="shared" si="52"/>
        <v>Error?</v>
      </c>
    </row>
    <row r="3449" spans="1:4" x14ac:dyDescent="0.2">
      <c r="A3449" s="54">
        <v>3388</v>
      </c>
      <c r="B3449" s="1221">
        <f>'Tax Sched 24'!F16</f>
        <v>91928</v>
      </c>
      <c r="C3449" s="13" t="s">
        <v>653</v>
      </c>
      <c r="D3449" s="13" t="str">
        <f t="shared" si="52"/>
        <v>Error?</v>
      </c>
    </row>
    <row r="3450" spans="1:4" x14ac:dyDescent="0.2">
      <c r="A3450" s="54">
        <v>3389</v>
      </c>
      <c r="B3450" s="1221">
        <f>'Tax Sched 24'!E16</f>
        <v>189510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575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575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575</v>
      </c>
      <c r="D3567" s="13" t="str">
        <f t="shared" si="54"/>
        <v>Error?</v>
      </c>
    </row>
    <row r="3568" spans="1:4" x14ac:dyDescent="0.2">
      <c r="A3568" s="54">
        <v>3507</v>
      </c>
      <c r="B3568" s="1221">
        <f>'Assets-Liab 5-6'!K41</f>
        <v>575</v>
      </c>
      <c r="C3568" s="13" t="s">
        <v>653</v>
      </c>
      <c r="D3568" s="13" t="str">
        <f t="shared" si="54"/>
        <v>Error?</v>
      </c>
    </row>
    <row r="3569" spans="1:4" x14ac:dyDescent="0.2">
      <c r="A3569" s="54">
        <v>3508</v>
      </c>
      <c r="B3569" s="1221">
        <f>'Acct Summary 7-8'!K4</f>
        <v>12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v>
      </c>
      <c r="C3588" s="13" t="s">
        <v>653</v>
      </c>
      <c r="D3588" s="13" t="str">
        <f t="shared" si="55"/>
        <v>Error?</v>
      </c>
    </row>
    <row r="3589" spans="1:4" x14ac:dyDescent="0.2">
      <c r="A3589" s="54">
        <v>3528</v>
      </c>
      <c r="B3589" s="1221">
        <f>'Acct Summary 7-8'!K79</f>
        <v>563</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575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927877</v>
      </c>
      <c r="C3725" s="13" t="s">
        <v>653</v>
      </c>
      <c r="D3725" s="13" t="str">
        <f t="shared" si="57"/>
        <v>Error?</v>
      </c>
    </row>
    <row r="3726" spans="1:4" x14ac:dyDescent="0.2">
      <c r="A3726" s="54">
        <v>3665</v>
      </c>
      <c r="B3726" s="1221">
        <f>'Tax Sched 24'!D13</f>
        <v>927877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68207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366240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366240</v>
      </c>
      <c r="D4111" s="13" t="str">
        <f t="shared" si="63"/>
        <v>Error?</v>
      </c>
    </row>
    <row r="4112" spans="1:4" x14ac:dyDescent="0.2">
      <c r="A4112" s="82">
        <v>4051</v>
      </c>
      <c r="D4112" s="13" t="str">
        <f t="shared" si="63"/>
        <v>OK</v>
      </c>
    </row>
    <row r="4113" spans="1:4" x14ac:dyDescent="0.2">
      <c r="A4113" s="54">
        <v>4052</v>
      </c>
      <c r="B4113" s="1221">
        <f>'Acct Summary 7-8'!C9</f>
        <v>2686984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13835952</v>
      </c>
      <c r="C4122" s="13" t="s">
        <v>653</v>
      </c>
      <c r="D4122" s="13" t="str">
        <f t="shared" si="63"/>
        <v>Error?</v>
      </c>
    </row>
    <row r="4123" spans="1:4" x14ac:dyDescent="0.2">
      <c r="A4123" s="54">
        <v>4062</v>
      </c>
      <c r="B4123" s="1221">
        <f>'Acct Summary 7-8'!D10</f>
        <v>1093101</v>
      </c>
      <c r="C4123" s="13" t="s">
        <v>653</v>
      </c>
      <c r="D4123" s="13" t="str">
        <f t="shared" si="63"/>
        <v>Error?</v>
      </c>
    </row>
    <row r="4124" spans="1:4" x14ac:dyDescent="0.2">
      <c r="A4124" s="54">
        <v>4063</v>
      </c>
      <c r="B4124" s="1221">
        <f>'Acct Summary 7-8'!E10</f>
        <v>190970</v>
      </c>
      <c r="C4124" s="13" t="s">
        <v>653</v>
      </c>
      <c r="D4124" s="13" t="str">
        <f t="shared" si="63"/>
        <v>Error?</v>
      </c>
    </row>
    <row r="4125" spans="1:4" x14ac:dyDescent="0.2">
      <c r="A4125" s="54">
        <v>4064</v>
      </c>
      <c r="B4125" s="1221">
        <f>'Acct Summary 7-8'!F10</f>
        <v>646979</v>
      </c>
      <c r="C4125" s="13" t="s">
        <v>653</v>
      </c>
      <c r="D4125" s="13" t="str">
        <f t="shared" si="63"/>
        <v>Error?</v>
      </c>
    </row>
    <row r="4126" spans="1:4" x14ac:dyDescent="0.2">
      <c r="A4126" s="54">
        <v>4065</v>
      </c>
      <c r="B4126" s="1221">
        <f>'Acct Summary 7-8'!G10</f>
        <v>412716</v>
      </c>
      <c r="C4126" s="13" t="s">
        <v>653</v>
      </c>
      <c r="D4126" s="13" t="str">
        <f t="shared" si="63"/>
        <v>Error?</v>
      </c>
    </row>
    <row r="4127" spans="1:4" x14ac:dyDescent="0.2">
      <c r="A4127" s="54">
        <v>4066</v>
      </c>
      <c r="B4127" s="1221">
        <f>'Acct Summary 7-8'!H10</f>
        <v>3</v>
      </c>
      <c r="C4127" s="13" t="s">
        <v>653</v>
      </c>
      <c r="D4127" s="13" t="str">
        <f t="shared" si="63"/>
        <v>Error?</v>
      </c>
    </row>
    <row r="4128" spans="1:4" x14ac:dyDescent="0.2">
      <c r="A4128" s="54">
        <v>4067</v>
      </c>
      <c r="B4128" s="1221">
        <f>'Acct Summary 7-8'!I10</f>
        <v>121970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v>
      </c>
      <c r="C4130" s="13" t="s">
        <v>653</v>
      </c>
      <c r="D4130" s="13" t="str">
        <f t="shared" si="63"/>
        <v>Error?</v>
      </c>
    </row>
    <row r="4131" spans="1:4" x14ac:dyDescent="0.2">
      <c r="A4131" s="54">
        <v>4070</v>
      </c>
      <c r="B4131" s="1221">
        <f>'Acct Summary 7-8'!C18</f>
        <v>2686984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13908630</v>
      </c>
      <c r="C4136" s="13" t="s">
        <v>653</v>
      </c>
      <c r="D4136" s="13" t="str">
        <f t="shared" si="63"/>
        <v>Error?</v>
      </c>
    </row>
    <row r="4137" spans="1:4" x14ac:dyDescent="0.2">
      <c r="A4137" s="54">
        <v>4076</v>
      </c>
      <c r="B4137" s="1221">
        <f>'Acct Summary 7-8'!D19</f>
        <v>1177975</v>
      </c>
      <c r="C4137" s="13" t="s">
        <v>653</v>
      </c>
      <c r="D4137" s="13" t="str">
        <f t="shared" si="63"/>
        <v>Error?</v>
      </c>
    </row>
    <row r="4138" spans="1:4" x14ac:dyDescent="0.2">
      <c r="A4138" s="54">
        <v>4077</v>
      </c>
      <c r="B4138" s="1221">
        <f>'Acct Summary 7-8'!E19</f>
        <v>58538</v>
      </c>
      <c r="C4138" s="13" t="s">
        <v>653</v>
      </c>
      <c r="D4138" s="13" t="str">
        <f t="shared" si="63"/>
        <v>Error?</v>
      </c>
    </row>
    <row r="4139" spans="1:4" x14ac:dyDescent="0.2">
      <c r="A4139" s="54">
        <v>4078</v>
      </c>
      <c r="B4139" s="1221">
        <f>'Acct Summary 7-8'!F19</f>
        <v>976943</v>
      </c>
      <c r="C4139" s="13" t="s">
        <v>653</v>
      </c>
      <c r="D4139" s="13" t="str">
        <f t="shared" si="63"/>
        <v>Error?</v>
      </c>
    </row>
    <row r="4140" spans="1:4" x14ac:dyDescent="0.2">
      <c r="A4140" s="54">
        <v>4079</v>
      </c>
      <c r="B4140" s="1221">
        <f>'Acct Summary 7-8'!G19</f>
        <v>286228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2700000</v>
      </c>
      <c r="C4171" s="13" t="s">
        <v>653</v>
      </c>
      <c r="D4171" s="13" t="str">
        <f t="shared" si="64"/>
        <v>Error?</v>
      </c>
    </row>
    <row r="4172" spans="1:4" x14ac:dyDescent="0.2">
      <c r="A4172" s="54">
        <v>4111</v>
      </c>
      <c r="B4172" s="1221">
        <f>'Short-Term Long-Term Debt 25'!J49</f>
        <v>2525928</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2705.4</v>
      </c>
      <c r="C4265" s="13" t="s">
        <v>653</v>
      </c>
      <c r="D4265" s="13" t="str">
        <f t="shared" si="65"/>
        <v>Error?</v>
      </c>
      <c r="E4265" s="803"/>
    </row>
    <row r="4266" spans="1:5" x14ac:dyDescent="0.2">
      <c r="A4266" s="90">
        <v>4205</v>
      </c>
      <c r="B4266" s="1221">
        <f>('FP Info 3'!F10)*100000</f>
        <v>348.2</v>
      </c>
      <c r="C4266" s="13" t="s">
        <v>653</v>
      </c>
      <c r="D4266" s="13" t="str">
        <f t="shared" si="65"/>
        <v>Error?</v>
      </c>
      <c r="E4266" s="803"/>
    </row>
    <row r="4267" spans="1:5" x14ac:dyDescent="0.2">
      <c r="A4267" s="90">
        <v>4206</v>
      </c>
      <c r="B4267" s="1221">
        <f>('FP Info 3'!H10)*100000</f>
        <v>132.1</v>
      </c>
      <c r="C4267" s="13" t="s">
        <v>653</v>
      </c>
      <c r="D4267" s="13" t="str">
        <f t="shared" si="65"/>
        <v>Error?</v>
      </c>
      <c r="E4267" s="803"/>
    </row>
    <row r="4268" spans="1:5" x14ac:dyDescent="0.2">
      <c r="A4268" s="90">
        <v>4207</v>
      </c>
      <c r="B4268" s="1221">
        <f>('FP Info 3'!J10)*100000</f>
        <v>3186</v>
      </c>
      <c r="C4268" s="13" t="s">
        <v>653</v>
      </c>
      <c r="D4268" s="13" t="str">
        <f t="shared" si="65"/>
        <v>Error?</v>
      </c>
    </row>
    <row r="4269" spans="1:5" x14ac:dyDescent="0.2">
      <c r="A4269" s="90">
        <v>4208</v>
      </c>
      <c r="B4269" s="1221">
        <f>'FP Info 3'!J16</f>
        <v>16040427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14625</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7359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9825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34.900000000000006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310163934</v>
      </c>
      <c r="D4995" s="13" t="str">
        <f t="shared" si="77"/>
        <v>Error?</v>
      </c>
    </row>
    <row r="4996" spans="1:4" x14ac:dyDescent="0.2">
      <c r="A4996" s="90">
        <v>4935</v>
      </c>
      <c r="B4996" s="1221">
        <f>'FP Info 3'!H31</f>
        <v>21401311.446000002</v>
      </c>
      <c r="D4996" s="13" t="str">
        <f t="shared" si="77"/>
        <v>Error?</v>
      </c>
    </row>
    <row r="4997" spans="1:4" x14ac:dyDescent="0.2">
      <c r="A4997" s="90">
        <v>4936</v>
      </c>
      <c r="B4997" s="1221">
        <f>'FP Info 3'!H37</f>
        <v>2700000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100000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100000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927877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8070225</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8998102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446216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446216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38043</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38043</v>
      </c>
      <c r="C5087" s="13" t="s">
        <v>653</v>
      </c>
      <c r="D5087" s="13" t="str">
        <f t="shared" si="78"/>
        <v>Error?</v>
      </c>
    </row>
    <row r="5088" spans="1:4" x14ac:dyDescent="0.2">
      <c r="A5088" s="54">
        <v>5027</v>
      </c>
      <c r="B5088" s="1221">
        <f>'Revenues 9-14'!C65</f>
        <v>303514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303514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9790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1471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90741</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155223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155223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171211</v>
      </c>
      <c r="D5119" s="13" t="str">
        <f t="shared" ref="D5119:D5182" si="79">IF(ISBLANK(B5119),"OK",IF(A5119-B5119=0,"OK","Error?"))</f>
        <v>Error?</v>
      </c>
    </row>
    <row r="5120" spans="1:4" x14ac:dyDescent="0.2">
      <c r="A5120" s="54">
        <v>5059</v>
      </c>
      <c r="B5120" s="1221">
        <f>'Revenues 9-14'!C108</f>
        <v>171211</v>
      </c>
      <c r="C5120" s="13" t="s">
        <v>653</v>
      </c>
      <c r="D5120" s="13" t="str">
        <f t="shared" si="79"/>
        <v>Error?</v>
      </c>
    </row>
    <row r="5121" spans="1:4" x14ac:dyDescent="0.2">
      <c r="A5121" s="54">
        <v>5060</v>
      </c>
      <c r="B5121" s="1221">
        <f>'Revenues 9-14'!C109</f>
        <v>10203050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482425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482425</v>
      </c>
      <c r="C5132" s="13" t="s">
        <v>653</v>
      </c>
      <c r="D5132" s="13" t="str">
        <f t="shared" si="79"/>
        <v>Error?</v>
      </c>
    </row>
    <row r="5133" spans="1:4" x14ac:dyDescent="0.2">
      <c r="A5133" s="54">
        <v>5072</v>
      </c>
      <c r="B5133" s="1221">
        <f>'Revenues 9-14'!C124</f>
        <v>21976</v>
      </c>
      <c r="D5133" s="13" t="str">
        <f t="shared" si="79"/>
        <v>Error?</v>
      </c>
    </row>
    <row r="5134" spans="1:4" x14ac:dyDescent="0.2">
      <c r="A5134" s="54">
        <v>5073</v>
      </c>
      <c r="B5134" s="1221">
        <f>'Revenues 9-14'!C125</f>
        <v>86976</v>
      </c>
      <c r="D5134" s="13" t="str">
        <f t="shared" si="79"/>
        <v>Error?</v>
      </c>
    </row>
    <row r="5135" spans="1:4" x14ac:dyDescent="0.2">
      <c r="A5135" s="54">
        <v>5074</v>
      </c>
      <c r="B5135" s="1221">
        <f>'Revenues 9-14'!C126</f>
        <v>98740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222317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49416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49416</v>
      </c>
      <c r="C5165" s="13" t="s">
        <v>653</v>
      </c>
      <c r="D5165" s="13" t="str">
        <f t="shared" si="79"/>
        <v>Error?</v>
      </c>
    </row>
    <row r="5166" spans="1:4" x14ac:dyDescent="0.2">
      <c r="A5166" s="82">
        <v>5105</v>
      </c>
      <c r="D5166" s="13" t="str">
        <f t="shared" si="79"/>
        <v>OK</v>
      </c>
    </row>
    <row r="5167" spans="1:4" x14ac:dyDescent="0.2">
      <c r="A5167" s="54">
        <v>5106</v>
      </c>
      <c r="B5167" s="1221">
        <f>'Revenues 9-14'!C145</f>
        <v>239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271972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754397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68207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68207</v>
      </c>
      <c r="C5246" s="13" t="s">
        <v>653</v>
      </c>
      <c r="D5246" s="13" t="str">
        <f t="shared" si="80"/>
        <v>Error?</v>
      </c>
    </row>
    <row r="5247" spans="1:4" x14ac:dyDescent="0.2">
      <c r="A5247" s="54">
        <v>5186</v>
      </c>
      <c r="B5247" s="1221">
        <f>'Revenues 9-14'!C203</f>
        <v>105070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105070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1060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191521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191521</v>
      </c>
      <c r="C5326" s="13" t="s">
        <v>653</v>
      </c>
      <c r="D5326" s="13" t="str">
        <f t="shared" si="82"/>
        <v>Error?</v>
      </c>
    </row>
    <row r="5327" spans="1:4" x14ac:dyDescent="0.2">
      <c r="A5327" s="54">
        <v>5266</v>
      </c>
      <c r="B5327" s="1221">
        <f>'Revenues 9-14'!C275</f>
        <v>11148968</v>
      </c>
      <c r="C5327" s="13" t="s">
        <v>653</v>
      </c>
      <c r="D5327" s="13" t="str">
        <f t="shared" si="82"/>
        <v>Error?</v>
      </c>
    </row>
    <row r="5328" spans="1:4" x14ac:dyDescent="0.2">
      <c r="A5328" s="54">
        <v>5267</v>
      </c>
      <c r="B5328" s="1221">
        <f>'Revenues 9-14'!D5</f>
        <v>1039827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1039827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26972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26972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21290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5012</v>
      </c>
      <c r="D5354" s="13" t="str">
        <f t="shared" si="82"/>
        <v>Error?</v>
      </c>
    </row>
    <row r="5355" spans="1:4" x14ac:dyDescent="0.2">
      <c r="A5355" s="54">
        <v>5294</v>
      </c>
      <c r="B5355" s="1221">
        <f>'Revenues 9-14'!D108</f>
        <v>26302</v>
      </c>
      <c r="C5355" s="13" t="s">
        <v>653</v>
      </c>
      <c r="D5355" s="13" t="str">
        <f t="shared" si="82"/>
        <v>Error?</v>
      </c>
    </row>
    <row r="5356" spans="1:4" x14ac:dyDescent="0.2">
      <c r="A5356" s="54">
        <v>5295</v>
      </c>
      <c r="B5356" s="1221">
        <f>'Revenues 9-14'!D109</f>
        <v>1093101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1093101</v>
      </c>
      <c r="C5508" s="13" t="s">
        <v>653</v>
      </c>
      <c r="D5508" s="13" t="str">
        <f t="shared" si="85"/>
        <v>Error?</v>
      </c>
    </row>
    <row r="5509" spans="1:4" x14ac:dyDescent="0.2">
      <c r="A5509" s="54">
        <v>5448</v>
      </c>
      <c r="B5509" s="1221">
        <f>'Revenues 9-14'!E5</f>
        <v>186093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186093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4877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4877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190970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190970</v>
      </c>
      <c r="C5552" s="13" t="s">
        <v>653</v>
      </c>
      <c r="D5552" s="13" t="str">
        <f t="shared" si="85"/>
        <v>Error?</v>
      </c>
    </row>
    <row r="5553" spans="1:4" x14ac:dyDescent="0.2">
      <c r="A5553" s="54">
        <v>5492</v>
      </c>
      <c r="B5553" s="1221">
        <f>'Revenues 9-14'!F5</f>
        <v>394307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394307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3199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3199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397506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61792</v>
      </c>
      <c r="D5615" s="13" t="str">
        <f t="shared" si="86"/>
        <v>Error?</v>
      </c>
    </row>
    <row r="5616" spans="1:4" x14ac:dyDescent="0.2">
      <c r="A5616" s="82">
        <v>5555</v>
      </c>
      <c r="D5616" s="13" t="str">
        <f t="shared" si="86"/>
        <v>OK</v>
      </c>
    </row>
    <row r="5617" spans="1:4" x14ac:dyDescent="0.2">
      <c r="A5617" s="54">
        <v>5556</v>
      </c>
      <c r="B5617" s="1221">
        <f>'Revenues 9-14'!F152</f>
        <v>187681</v>
      </c>
      <c r="D5617" s="13" t="str">
        <f t="shared" si="86"/>
        <v>Error?</v>
      </c>
    </row>
    <row r="5618" spans="1:4" x14ac:dyDescent="0.2">
      <c r="A5618" s="54">
        <v>5557</v>
      </c>
      <c r="B5618" s="1221">
        <f>'Revenues 9-14'!F154</f>
        <v>249473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249473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249473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646979</v>
      </c>
      <c r="C5720" s="13" t="s">
        <v>653</v>
      </c>
      <c r="D5720" s="13" t="str">
        <f t="shared" si="88"/>
        <v>Error?</v>
      </c>
    </row>
    <row r="5721" spans="1:4" x14ac:dyDescent="0.2">
      <c r="A5721" s="54">
        <v>5660</v>
      </c>
      <c r="B5721" s="1221">
        <f>'Revenues 9-14'!G5</f>
        <v>364668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364668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35835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35835</v>
      </c>
      <c r="C5730" s="13" t="s">
        <v>653</v>
      </c>
      <c r="D5730" s="13" t="str">
        <f t="shared" si="88"/>
        <v>Error?</v>
      </c>
    </row>
    <row r="5731" spans="1:4" x14ac:dyDescent="0.2">
      <c r="A5731" s="54">
        <v>5670</v>
      </c>
      <c r="B5731" s="1221">
        <f>'Revenues 9-14'!G65</f>
        <v>12213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12213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412716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v>
      </c>
      <c r="C5915" s="13" t="s">
        <v>653</v>
      </c>
      <c r="D5915" s="13" t="str">
        <f t="shared" si="91"/>
        <v>Error?</v>
      </c>
    </row>
    <row r="5916" spans="1:4" x14ac:dyDescent="0.2">
      <c r="A5916" s="54">
        <v>5855</v>
      </c>
      <c r="B5916" s="1221">
        <f>'Revenues 9-14'!I5</f>
        <v>104252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104252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17718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17718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121970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v>
      </c>
      <c r="C6023" s="13" t="s">
        <v>653</v>
      </c>
      <c r="D6023" s="13" t="str">
        <f t="shared" si="93"/>
        <v>Error?</v>
      </c>
    </row>
    <row r="6024" spans="1:5" x14ac:dyDescent="0.2">
      <c r="A6024" s="54">
        <v>5963</v>
      </c>
      <c r="B6024" s="1221">
        <f>'Revenues 9-14'!G109</f>
        <v>412716</v>
      </c>
      <c r="C6024" s="13" t="s">
        <v>653</v>
      </c>
      <c r="D6024" s="13" t="str">
        <f t="shared" si="93"/>
        <v>Error?</v>
      </c>
    </row>
    <row r="6025" spans="1:5" x14ac:dyDescent="0.2">
      <c r="A6025" s="54">
        <v>5964</v>
      </c>
      <c r="B6025" s="1221">
        <f>'Revenues 9-14'!H109</f>
        <v>3</v>
      </c>
      <c r="C6025" s="13" t="s">
        <v>653</v>
      </c>
      <c r="D6025" s="13" t="str">
        <f t="shared" si="93"/>
        <v>Error?</v>
      </c>
    </row>
    <row r="6026" spans="1:5" x14ac:dyDescent="0.2">
      <c r="A6026" s="54">
        <v>5965</v>
      </c>
      <c r="B6026" s="1221">
        <f>'Revenues 9-14'!I109</f>
        <v>121970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79480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17767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828.07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1698304</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163884</v>
      </c>
      <c r="D6124" s="13" t="str">
        <f t="shared" si="94"/>
        <v>Error?</v>
      </c>
      <c r="E6124" s="13" t="s">
        <v>207</v>
      </c>
    </row>
    <row r="6125" spans="1:5" x14ac:dyDescent="0.2">
      <c r="A6125">
        <v>6064</v>
      </c>
      <c r="B6125" s="1221">
        <f>'Assets-Liab 5-6'!C25</f>
        <v>1698304</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163884</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163884</v>
      </c>
      <c r="D6216" s="13" t="str">
        <f t="shared" si="96"/>
        <v>Error?</v>
      </c>
      <c r="E6216" s="13" t="s">
        <v>207</v>
      </c>
    </row>
    <row r="6217" spans="1:5" x14ac:dyDescent="0.2">
      <c r="A6217">
        <v>6156</v>
      </c>
      <c r="B6217" s="1221">
        <f>'Assets-Liab 5-6'!J4</f>
        <v>163884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80979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80979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80979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43777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43777</v>
      </c>
      <c r="D6229" s="13" t="str">
        <f t="shared" si="96"/>
        <v>Error?</v>
      </c>
      <c r="E6229" s="13" t="s">
        <v>207</v>
      </c>
    </row>
    <row r="6230" spans="1:5" x14ac:dyDescent="0.2">
      <c r="A6230">
        <v>6169</v>
      </c>
      <c r="B6230" s="1221">
        <f>'Acct Summary 7-8'!J20</f>
        <v>37202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37202</v>
      </c>
      <c r="D6263" s="13" t="str">
        <f t="shared" si="96"/>
        <v>Error?</v>
      </c>
      <c r="E6263" s="13" t="s">
        <v>207</v>
      </c>
    </row>
    <row r="6264" spans="1:5" x14ac:dyDescent="0.2">
      <c r="A6264">
        <v>6203</v>
      </c>
      <c r="B6264" s="1221">
        <f>'Acct Summary 7-8'!J79</f>
        <v>126682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163884</v>
      </c>
      <c r="D6266" s="13" t="str">
        <f t="shared" si="96"/>
        <v>Error?</v>
      </c>
      <c r="E6266" s="13" t="s">
        <v>207</v>
      </c>
    </row>
    <row r="6267" spans="1:5" x14ac:dyDescent="0.2">
      <c r="A6267">
        <v>6206</v>
      </c>
      <c r="B6267" s="1221">
        <f>'Acct Summary 7-8'!C82</f>
        <v>-172678</v>
      </c>
      <c r="D6267" s="13" t="str">
        <f t="shared" si="96"/>
        <v>Error?</v>
      </c>
      <c r="E6267" s="13" t="s">
        <v>207</v>
      </c>
    </row>
    <row r="6268" spans="1:5" x14ac:dyDescent="0.2">
      <c r="A6268">
        <v>6207</v>
      </c>
      <c r="B6268" s="1221">
        <f>'Acct Summary 7-8'!D82</f>
        <v>-84874</v>
      </c>
      <c r="D6268" s="13" t="str">
        <f t="shared" si="96"/>
        <v>Error?</v>
      </c>
      <c r="E6268" s="13" t="s">
        <v>207</v>
      </c>
    </row>
    <row r="6269" spans="1:5" x14ac:dyDescent="0.2">
      <c r="A6269">
        <v>6208</v>
      </c>
      <c r="B6269" s="1221">
        <f>'Acct Summary 7-8'!E82</f>
        <v>132432</v>
      </c>
      <c r="D6269" s="13" t="str">
        <f t="shared" si="96"/>
        <v>Error?</v>
      </c>
      <c r="E6269" s="13" t="s">
        <v>207</v>
      </c>
    </row>
    <row r="6270" spans="1:5" x14ac:dyDescent="0.2">
      <c r="A6270">
        <v>6209</v>
      </c>
      <c r="B6270" s="1221">
        <f>'Acct Summary 7-8'!F82</f>
        <v>-229964</v>
      </c>
      <c r="D6270" s="13" t="str">
        <f t="shared" si="96"/>
        <v>Error?</v>
      </c>
      <c r="E6270" s="13" t="s">
        <v>207</v>
      </c>
    </row>
    <row r="6271" spans="1:5" x14ac:dyDescent="0.2">
      <c r="A6271">
        <v>6210</v>
      </c>
      <c r="B6271" s="1221">
        <f>'Acct Summary 7-8'!G82</f>
        <v>126488</v>
      </c>
      <c r="D6271" s="13" t="str">
        <f t="shared" ref="D6271:D6334" si="97">IF(ISBLANK(B6271),"OK",IF(A6271-B6271=0,"OK","Error?"))</f>
        <v>Error?</v>
      </c>
      <c r="E6271" s="13" t="s">
        <v>207</v>
      </c>
    </row>
    <row r="6272" spans="1:5" x14ac:dyDescent="0.2">
      <c r="A6272">
        <v>6211</v>
      </c>
      <c r="B6272" s="1221">
        <f>'Acct Summary 7-8'!H82</f>
        <v>3</v>
      </c>
      <c r="D6272" s="13" t="str">
        <f t="shared" si="97"/>
        <v>Error?</v>
      </c>
      <c r="E6272" s="13" t="s">
        <v>207</v>
      </c>
    </row>
    <row r="6273" spans="1:5" x14ac:dyDescent="0.2">
      <c r="A6273">
        <v>6212</v>
      </c>
      <c r="B6273" s="1221">
        <f>'Acct Summary 7-8'!I82</f>
        <v>121970</v>
      </c>
      <c r="D6273" s="13" t="str">
        <f t="shared" si="97"/>
        <v>Error?</v>
      </c>
      <c r="E6273" s="13" t="s">
        <v>207</v>
      </c>
    </row>
    <row r="6274" spans="1:5" x14ac:dyDescent="0.2">
      <c r="A6274">
        <v>6213</v>
      </c>
      <c r="B6274" s="1221">
        <f>'Acct Summary 7-8'!J82</f>
        <v>37202</v>
      </c>
      <c r="D6274" s="13" t="str">
        <f t="shared" si="97"/>
        <v>Error?</v>
      </c>
      <c r="E6274" s="13" t="s">
        <v>207</v>
      </c>
    </row>
    <row r="6275" spans="1:5" x14ac:dyDescent="0.2">
      <c r="A6275">
        <v>6214</v>
      </c>
      <c r="B6275" s="1221">
        <f>'Acct Summary 7-8'!K82</f>
        <v>12</v>
      </c>
      <c r="D6275" s="13" t="str">
        <f t="shared" si="97"/>
        <v>Error?</v>
      </c>
      <c r="E6275" s="13" t="s">
        <v>207</v>
      </c>
    </row>
    <row r="6276" spans="1:5" x14ac:dyDescent="0.2">
      <c r="A6276">
        <v>6215</v>
      </c>
      <c r="B6276" s="1221">
        <f>'Acct Summary 7-8'!C83</f>
        <v>-1.4353695512597783E-2</v>
      </c>
      <c r="D6276" s="13" t="str">
        <f t="shared" si="97"/>
        <v>Error?</v>
      </c>
      <c r="E6276" s="13" t="s">
        <v>207</v>
      </c>
    </row>
    <row r="6277" spans="1:5" x14ac:dyDescent="0.2">
      <c r="A6277">
        <v>6216</v>
      </c>
      <c r="B6277" s="1221">
        <f>'Acct Summary 7-8'!D83</f>
        <v>-6.6519010357886293E-2</v>
      </c>
      <c r="D6277" s="13" t="str">
        <f t="shared" si="97"/>
        <v>Error?</v>
      </c>
      <c r="E6277" s="13" t="s">
        <v>207</v>
      </c>
    </row>
    <row r="6278" spans="1:5" x14ac:dyDescent="0.2">
      <c r="A6278">
        <v>6217</v>
      </c>
      <c r="B6278" s="1221">
        <f>'Acct Summary 7-8'!E83</f>
        <v>0.76078863918378603</v>
      </c>
      <c r="D6278" s="13" t="str">
        <f t="shared" si="97"/>
        <v>Error?</v>
      </c>
      <c r="E6278" s="13" t="s">
        <v>207</v>
      </c>
    </row>
    <row r="6279" spans="1:5" x14ac:dyDescent="0.2">
      <c r="A6279">
        <v>6218</v>
      </c>
      <c r="B6279" s="1221">
        <f>'Acct Summary 7-8'!F83</f>
        <v>-3.2285164750312374</v>
      </c>
      <c r="D6279" s="13" t="str">
        <f t="shared" si="97"/>
        <v>Error?</v>
      </c>
      <c r="E6279" s="13" t="s">
        <v>207</v>
      </c>
    </row>
    <row r="6280" spans="1:5" x14ac:dyDescent="0.2">
      <c r="A6280">
        <v>6219</v>
      </c>
      <c r="B6280" s="1221">
        <f>'Acct Summary 7-8'!G83</f>
        <v>0.21443586996324576</v>
      </c>
      <c r="D6280" s="13" t="str">
        <f t="shared" si="97"/>
        <v>Error?</v>
      </c>
      <c r="E6280" s="13" t="s">
        <v>207</v>
      </c>
    </row>
    <row r="6281" spans="1:5" x14ac:dyDescent="0.2">
      <c r="A6281">
        <v>6220</v>
      </c>
      <c r="B6281" s="1221">
        <f>'Acct Summary 7-8'!H83</f>
        <v>1.6666666666666666E-2</v>
      </c>
      <c r="D6281" s="13" t="str">
        <f t="shared" si="97"/>
        <v>Error?</v>
      </c>
      <c r="E6281" s="13" t="s">
        <v>207</v>
      </c>
    </row>
    <row r="6282" spans="1:5" x14ac:dyDescent="0.2">
      <c r="A6282">
        <v>6221</v>
      </c>
      <c r="B6282" s="1221">
        <f>'Acct Summary 7-8'!I83</f>
        <v>4.5800867426447116E-2</v>
      </c>
      <c r="D6282" s="13" t="str">
        <f t="shared" si="97"/>
        <v>Error?</v>
      </c>
      <c r="E6282" s="13" t="s">
        <v>207</v>
      </c>
    </row>
    <row r="6283" spans="1:5" x14ac:dyDescent="0.2">
      <c r="A6283">
        <v>6222</v>
      </c>
      <c r="B6283" s="1221">
        <f>'Acct Summary 7-8'!J83</f>
        <v>0.22700202582314319</v>
      </c>
      <c r="D6283" s="13" t="str">
        <f t="shared" si="97"/>
        <v>Error?</v>
      </c>
      <c r="E6283" s="13" t="s">
        <v>207</v>
      </c>
    </row>
    <row r="6284" spans="1:5" x14ac:dyDescent="0.2">
      <c r="A6284">
        <v>6223</v>
      </c>
      <c r="B6284" s="1221">
        <f>'Acct Summary 7-8'!K83</f>
        <v>2.0869565217391306E-2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78114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78114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2865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2865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80979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181</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181</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76</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76</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1379</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1379</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1636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1636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4903</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4903</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4903</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43777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4903</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80979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43777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43777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43777</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43777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43777</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43777</v>
      </c>
      <c r="D7224" s="13" t="str">
        <f t="shared" si="111"/>
        <v>Error?</v>
      </c>
    </row>
    <row r="7225" spans="1:4" x14ac:dyDescent="0.2">
      <c r="A7225">
        <v>7164</v>
      </c>
      <c r="B7225" s="1221">
        <f>'Expenditures 15-22'!K332</f>
        <v>37202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6539</v>
      </c>
      <c r="D7624" s="13" t="str">
        <f t="shared" si="124"/>
        <v>Error?</v>
      </c>
      <c r="E7624" s="13" t="s">
        <v>20</v>
      </c>
    </row>
    <row r="7625" spans="1:5" x14ac:dyDescent="0.2">
      <c r="A7625">
        <f t="shared" si="123"/>
        <v>7564</v>
      </c>
      <c r="B7625" s="1221">
        <f>'Cap Outlay Deprec 27'!I17</f>
        <v>653.9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810276.9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928348</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schemas.microsoft.com/office/2006/documentManagement/types"/>
    <ds:schemaRef ds:uri="d21dc803-237d-4c68-8692-8d731fd29118"/>
    <ds:schemaRef ds:uri="http://schemas.microsoft.com/sharepoint/v3"/>
    <ds:schemaRef ds:uri="http://purl.org/dc/elements/1.1/"/>
    <ds:schemaRef ds:uri="http://purl.org/dc/terms/"/>
    <ds:schemaRef ds:uri="http://schemas.openxmlformats.org/package/2006/metadata/core-properties"/>
    <ds:schemaRef ds:uri="http://purl.org/dc/dcmitype/"/>
    <ds:schemaRef ds:uri="http://schemas.microsoft.com/office/infopath/2007/PartnerControls"/>
    <ds:schemaRef ds:uri="4d435f69-8686-490b-bd6d-b153bf22ab50"/>
    <ds:schemaRef ds:uri="6ce3111e-7420-4802-b50a-75d4e9a0b980"/>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2017-08-22T21:17:47Z</cp:lastPrinted>
  <dcterms:created xsi:type="dcterms:W3CDTF">2003-10-29T19:06:34Z</dcterms:created>
  <dcterms:modified xsi:type="dcterms:W3CDTF">2017-12-15T20:29:36Z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Reports</vt:lpwstr>
  </property>
  <property fmtid="{D5CDD505-2E9C-101B-9397-08002B2CF9AE}" pid="5" name="tabIndex">
    <vt:lpwstr>0100</vt:lpwstr>
  </property>
  <property fmtid="{D5CDD505-2E9C-101B-9397-08002B2CF9AE}" pid="6" name="workpaperIndex">
    <vt:lpwstr>0111.30</vt:lpwstr>
  </property>
</Properties>
</file>